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35" windowWidth="15480" windowHeight="7665" tabRatio="613" activeTab="3"/>
  </bookViews>
  <sheets>
    <sheet name="Свод по группе 2" sheetId="70" r:id="rId1"/>
    <sheet name="2.1" sheetId="10" r:id="rId2"/>
    <sheet name="2.3" sheetId="14" r:id="rId3"/>
    <sheet name="2.4" sheetId="15" r:id="rId4"/>
  </sheets>
  <definedNames>
    <definedName name="_xlnm._FilterDatabase" localSheetId="0" hidden="1">'Свод по группе 2'!$A$3:$K$33</definedName>
    <definedName name="_xlnm.Print_Titles" localSheetId="1">'2.1'!$1:$1</definedName>
    <definedName name="_xlnm.Print_Titles" localSheetId="2">'2.3'!$1:$1</definedName>
    <definedName name="_xlnm.Print_Titles" localSheetId="3">'2.4'!$1:$1</definedName>
    <definedName name="_xlnm.Print_Titles" localSheetId="0">'Свод по группе 2'!$1:$1</definedName>
  </definedNames>
  <calcPr calcId="145621"/>
</workbook>
</file>

<file path=xl/calcChain.xml><?xml version="1.0" encoding="utf-8"?>
<calcChain xmlns="http://schemas.openxmlformats.org/spreadsheetml/2006/main">
  <c r="H8" i="70" l="1"/>
  <c r="H5" i="70"/>
  <c r="I5" i="70"/>
  <c r="H6" i="70"/>
  <c r="I6" i="70"/>
  <c r="H7" i="70"/>
  <c r="I7" i="70"/>
  <c r="I8" i="70"/>
  <c r="H9" i="70"/>
  <c r="I9" i="70"/>
  <c r="H10" i="70"/>
  <c r="I10" i="70"/>
  <c r="H11" i="70"/>
  <c r="I11" i="70"/>
  <c r="H12" i="70"/>
  <c r="I12" i="70"/>
  <c r="H13" i="70"/>
  <c r="I13" i="70"/>
  <c r="H14" i="70"/>
  <c r="I14" i="70"/>
  <c r="H15" i="70"/>
  <c r="I15" i="70"/>
  <c r="H16" i="70"/>
  <c r="I16" i="70"/>
  <c r="H17" i="70"/>
  <c r="I17" i="70"/>
  <c r="H18" i="70"/>
  <c r="I18" i="70"/>
  <c r="H19" i="70"/>
  <c r="I19" i="70"/>
  <c r="H20" i="70"/>
  <c r="I20" i="70"/>
  <c r="H21" i="70"/>
  <c r="I21" i="70"/>
  <c r="H22" i="70"/>
  <c r="I22" i="70"/>
  <c r="H23" i="70"/>
  <c r="I23" i="70"/>
  <c r="H24" i="70"/>
  <c r="I24" i="70"/>
  <c r="H25" i="70"/>
  <c r="I25" i="70"/>
  <c r="H26" i="70"/>
  <c r="I26" i="70"/>
  <c r="H27" i="70"/>
  <c r="I27" i="70"/>
  <c r="H28" i="70"/>
  <c r="I28" i="70"/>
  <c r="H29" i="70"/>
  <c r="I29" i="70"/>
  <c r="H30" i="70"/>
  <c r="I30" i="70"/>
  <c r="H31" i="70"/>
  <c r="I31" i="70"/>
  <c r="H32" i="70"/>
  <c r="I32" i="70"/>
  <c r="H33" i="70"/>
  <c r="I33" i="70"/>
  <c r="I4" i="70"/>
  <c r="H4" i="70"/>
  <c r="F5" i="70"/>
  <c r="G5" i="70"/>
  <c r="F6" i="70"/>
  <c r="G6" i="70"/>
  <c r="F7" i="70"/>
  <c r="G7" i="70"/>
  <c r="F8" i="70"/>
  <c r="G8" i="70"/>
  <c r="F9" i="70"/>
  <c r="G9" i="70"/>
  <c r="F10" i="70"/>
  <c r="G10" i="70"/>
  <c r="F11" i="70"/>
  <c r="G11" i="70"/>
  <c r="F12" i="70"/>
  <c r="G12" i="70"/>
  <c r="F13" i="70"/>
  <c r="G13" i="70"/>
  <c r="F14" i="70"/>
  <c r="G14" i="70"/>
  <c r="F15" i="70"/>
  <c r="G15" i="70"/>
  <c r="F16" i="70"/>
  <c r="G16" i="70"/>
  <c r="F17" i="70"/>
  <c r="G17" i="70"/>
  <c r="F18" i="70"/>
  <c r="G18" i="70"/>
  <c r="F19" i="70"/>
  <c r="G19" i="70"/>
  <c r="F20" i="70"/>
  <c r="G20" i="70"/>
  <c r="F21" i="70"/>
  <c r="G21" i="70"/>
  <c r="F22" i="70"/>
  <c r="G22" i="70"/>
  <c r="F23" i="70"/>
  <c r="G23" i="70"/>
  <c r="F24" i="70"/>
  <c r="G24" i="70"/>
  <c r="F25" i="70"/>
  <c r="G25" i="70"/>
  <c r="F26" i="70"/>
  <c r="G26" i="70"/>
  <c r="F27" i="70"/>
  <c r="G27" i="70"/>
  <c r="F28" i="70"/>
  <c r="G28" i="70"/>
  <c r="F29" i="70"/>
  <c r="G29" i="70"/>
  <c r="F30" i="70"/>
  <c r="G30" i="70"/>
  <c r="F31" i="70"/>
  <c r="G31" i="70"/>
  <c r="F32" i="70"/>
  <c r="G32" i="70"/>
  <c r="F33" i="70"/>
  <c r="G33" i="70"/>
  <c r="G4" i="70"/>
  <c r="F4" i="70"/>
  <c r="D5" i="70" l="1"/>
  <c r="E5" i="70"/>
  <c r="D6" i="70"/>
  <c r="E6" i="70"/>
  <c r="D7" i="70"/>
  <c r="E7" i="70"/>
  <c r="D8" i="70"/>
  <c r="E8" i="70"/>
  <c r="D9" i="70"/>
  <c r="E9" i="70"/>
  <c r="D10" i="70"/>
  <c r="E10" i="70"/>
  <c r="D11" i="70"/>
  <c r="E11" i="70"/>
  <c r="D12" i="70"/>
  <c r="E12" i="70"/>
  <c r="D13" i="70"/>
  <c r="E13" i="70"/>
  <c r="D14" i="70"/>
  <c r="E14" i="70"/>
  <c r="D15" i="70"/>
  <c r="E15" i="70"/>
  <c r="D16" i="70"/>
  <c r="E16" i="70"/>
  <c r="D17" i="70"/>
  <c r="E17" i="70"/>
  <c r="D18" i="70"/>
  <c r="E18" i="70"/>
  <c r="D19" i="70"/>
  <c r="E19" i="70"/>
  <c r="D20" i="70"/>
  <c r="E20" i="70"/>
  <c r="D21" i="70"/>
  <c r="E21" i="70"/>
  <c r="D22" i="70"/>
  <c r="E22" i="70"/>
  <c r="D23" i="70"/>
  <c r="E23" i="70"/>
  <c r="D24" i="70"/>
  <c r="E24" i="70"/>
  <c r="D25" i="70"/>
  <c r="E25" i="70"/>
  <c r="D26" i="70"/>
  <c r="E26" i="70"/>
  <c r="D27" i="70"/>
  <c r="E27" i="70"/>
  <c r="D28" i="70"/>
  <c r="E28" i="70"/>
  <c r="D29" i="70"/>
  <c r="E29" i="70"/>
  <c r="D30" i="70"/>
  <c r="E30" i="70"/>
  <c r="D31" i="70"/>
  <c r="E31" i="70"/>
  <c r="D32" i="70"/>
  <c r="E32" i="70"/>
  <c r="D33" i="70"/>
  <c r="E33" i="70"/>
  <c r="E4" i="70"/>
  <c r="D4" i="70"/>
  <c r="E23" i="14" l="1"/>
  <c r="F23" i="14" s="1"/>
  <c r="I23" i="15"/>
  <c r="J23" i="15" l="1"/>
  <c r="E23" i="10"/>
  <c r="F23" i="10" l="1"/>
  <c r="C22" i="70" s="1"/>
  <c r="I6" i="15" l="1"/>
  <c r="I7" i="15"/>
  <c r="I8" i="15"/>
  <c r="I9" i="15"/>
  <c r="I11" i="15"/>
  <c r="I12" i="15"/>
  <c r="I13" i="15"/>
  <c r="I16" i="15"/>
  <c r="I17" i="15"/>
  <c r="I18" i="15"/>
  <c r="I19" i="15"/>
  <c r="I20" i="15"/>
  <c r="I21" i="15"/>
  <c r="I22" i="15"/>
  <c r="I24" i="15"/>
  <c r="I25" i="15"/>
  <c r="I26" i="15"/>
  <c r="I27" i="15"/>
  <c r="I28" i="15"/>
  <c r="I29" i="15"/>
  <c r="I30" i="15"/>
  <c r="I31" i="15"/>
  <c r="I33" i="15"/>
  <c r="I34" i="15"/>
  <c r="I5" i="15"/>
  <c r="J34" i="15" l="1"/>
  <c r="J30" i="15"/>
  <c r="J28" i="15"/>
  <c r="J26" i="15"/>
  <c r="J22" i="15"/>
  <c r="J20" i="15"/>
  <c r="J18" i="15"/>
  <c r="J16" i="15"/>
  <c r="J12" i="15"/>
  <c r="J11" i="15"/>
  <c r="J8" i="15"/>
  <c r="J7" i="15"/>
  <c r="J6" i="15"/>
  <c r="J33" i="15"/>
  <c r="J29" i="15"/>
  <c r="J27" i="15"/>
  <c r="J25" i="15"/>
  <c r="J24" i="15"/>
  <c r="J21" i="15"/>
  <c r="J19" i="15"/>
  <c r="J17" i="15"/>
  <c r="J13" i="15"/>
  <c r="J5" i="15"/>
  <c r="I32" i="15"/>
  <c r="I15" i="15"/>
  <c r="I14" i="15"/>
  <c r="I10" i="15"/>
  <c r="J9" i="15"/>
  <c r="E6" i="14"/>
  <c r="E7" i="14"/>
  <c r="E8" i="14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4" i="14"/>
  <c r="E25" i="14"/>
  <c r="E26" i="14"/>
  <c r="E27" i="14"/>
  <c r="E28" i="14"/>
  <c r="E29" i="14"/>
  <c r="E30" i="14"/>
  <c r="E31" i="14"/>
  <c r="E32" i="14"/>
  <c r="E33" i="14"/>
  <c r="E34" i="14"/>
  <c r="E5" i="14"/>
  <c r="J14" i="15" l="1"/>
  <c r="J31" i="15"/>
  <c r="J10" i="15"/>
  <c r="J15" i="15"/>
  <c r="J32" i="15"/>
  <c r="F34" i="14"/>
  <c r="F31" i="14"/>
  <c r="F30" i="14"/>
  <c r="F28" i="14"/>
  <c r="F26" i="14"/>
  <c r="F22" i="14"/>
  <c r="F20" i="14"/>
  <c r="F18" i="14"/>
  <c r="F16" i="14"/>
  <c r="F14" i="14"/>
  <c r="F13" i="14"/>
  <c r="F11" i="14"/>
  <c r="F9" i="14"/>
  <c r="F8" i="14"/>
  <c r="F5" i="14"/>
  <c r="F33" i="14"/>
  <c r="F32" i="14"/>
  <c r="F29" i="14"/>
  <c r="F27" i="14"/>
  <c r="F25" i="14"/>
  <c r="F24" i="14"/>
  <c r="F21" i="14"/>
  <c r="F19" i="14"/>
  <c r="F17" i="14"/>
  <c r="F15" i="14"/>
  <c r="F12" i="14"/>
  <c r="F10" i="14"/>
  <c r="F7" i="14"/>
  <c r="F6" i="14"/>
  <c r="E5" i="10" l="1"/>
  <c r="E6" i="10"/>
  <c r="E7" i="10"/>
  <c r="E8" i="10"/>
  <c r="E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4" i="10"/>
  <c r="E25" i="10"/>
  <c r="E26" i="10"/>
  <c r="E27" i="10"/>
  <c r="E28" i="10"/>
  <c r="E29" i="10"/>
  <c r="E30" i="10"/>
  <c r="E31" i="10"/>
  <c r="E32" i="10"/>
  <c r="E33" i="10"/>
  <c r="E34" i="10"/>
  <c r="F34" i="10" l="1"/>
  <c r="C33" i="70" s="1"/>
  <c r="F31" i="10"/>
  <c r="C30" i="70" s="1"/>
  <c r="F30" i="10"/>
  <c r="C29" i="70" s="1"/>
  <c r="F28" i="10"/>
  <c r="C27" i="70" s="1"/>
  <c r="F26" i="10"/>
  <c r="C25" i="70" s="1"/>
  <c r="F22" i="10"/>
  <c r="C21" i="70" s="1"/>
  <c r="F20" i="10"/>
  <c r="C19" i="70" s="1"/>
  <c r="F18" i="10"/>
  <c r="C17" i="70" s="1"/>
  <c r="F16" i="10"/>
  <c r="C15" i="70" s="1"/>
  <c r="F14" i="10"/>
  <c r="C13" i="70" s="1"/>
  <c r="F13" i="10"/>
  <c r="C12" i="70" s="1"/>
  <c r="F11" i="10"/>
  <c r="C10" i="70" s="1"/>
  <c r="F9" i="10"/>
  <c r="C8" i="70" s="1"/>
  <c r="F8" i="10"/>
  <c r="C7" i="70" s="1"/>
  <c r="F5" i="10"/>
  <c r="C4" i="70" s="1"/>
  <c r="F33" i="10"/>
  <c r="C32" i="70" s="1"/>
  <c r="F32" i="10"/>
  <c r="C31" i="70" s="1"/>
  <c r="F29" i="10"/>
  <c r="C28" i="70" s="1"/>
  <c r="F27" i="10"/>
  <c r="C26" i="70" s="1"/>
  <c r="F25" i="10"/>
  <c r="C24" i="70" s="1"/>
  <c r="F24" i="10"/>
  <c r="C23" i="70" s="1"/>
  <c r="F21" i="10"/>
  <c r="C20" i="70" s="1"/>
  <c r="F19" i="10"/>
  <c r="C18" i="70" s="1"/>
  <c r="F17" i="10"/>
  <c r="C16" i="70" s="1"/>
  <c r="F15" i="10"/>
  <c r="C14" i="70" s="1"/>
  <c r="F12" i="10"/>
  <c r="C11" i="70" s="1"/>
  <c r="F10" i="10"/>
  <c r="C9" i="70" s="1"/>
  <c r="F7" i="10"/>
  <c r="C6" i="70" s="1"/>
  <c r="F6" i="10"/>
  <c r="C5" i="70" s="1"/>
</calcChain>
</file>

<file path=xl/sharedStrings.xml><?xml version="1.0" encoding="utf-8"?>
<sst xmlns="http://schemas.openxmlformats.org/spreadsheetml/2006/main" count="248" uniqueCount="78">
  <si>
    <t>Код ГРБС</t>
  </si>
  <si>
    <t>Оценка</t>
  </si>
  <si>
    <t>Отчетный период</t>
  </si>
  <si>
    <t>Единица измерения</t>
  </si>
  <si>
    <t>руб.</t>
  </si>
  <si>
    <t>%</t>
  </si>
  <si>
    <t>Источник информации</t>
  </si>
  <si>
    <t>Комитет записи актов гражданского состояния Пермского края</t>
  </si>
  <si>
    <t>Агентство по занятости населения Пермского края</t>
  </si>
  <si>
    <t>Государственная инспекция по надзору и контролю в сфере образования Пермского края</t>
  </si>
  <si>
    <t>Администрация губернатора Пермского края</t>
  </si>
  <si>
    <t>Государственная инспекция по экологии и природопользованию Пермского края</t>
  </si>
  <si>
    <t>Министерство здравоохранения Пермского края</t>
  </si>
  <si>
    <t>Государственная ветеринарная инспекция Пермского края</t>
  </si>
  <si>
    <t>Министерство финансов Пермского края</t>
  </si>
  <si>
    <t>Министерство социального развития Пермского края</t>
  </si>
  <si>
    <t>Агентство по делам архивов Пермского края</t>
  </si>
  <si>
    <t>Аппарат Правительства Пермского края</t>
  </si>
  <si>
    <t xml:space="preserve">Наименование ГРБС </t>
  </si>
  <si>
    <t>балл</t>
  </si>
  <si>
    <t>расчет</t>
  </si>
  <si>
    <t>Объем просроченной кредиторской задолженности ГРБС и государственных учреждений, подведомственных ГРБС</t>
  </si>
  <si>
    <t>Оценка, балл</t>
  </si>
  <si>
    <t xml:space="preserve">Объем просроченной кредиторской задолженности ГРБС  и государственных учреждений, подведомственных ГРБС, по расходным обязательствам, финансируемым за счет МБТ из федерального бюджета, безвозмездных поступлений от физических и юридических лиц, имеющих целевое назначение </t>
  </si>
  <si>
    <t>Значение,%</t>
  </si>
  <si>
    <t>Итоговая оценка показателей группы 2 "Исполнение бюджета в части расходов"</t>
  </si>
  <si>
    <t>Вес группы показателей в оценке, %</t>
  </si>
  <si>
    <t>Отчет об исполнении бюджета, ИАС ПК</t>
  </si>
  <si>
    <t xml:space="preserve">Объем просроченной кредиторской задолженности ГРБС и государственных учреждений, подведомственных ГРБС, за исключением просроченной кредиторской задолженности по расходным обязательствам, финансируемым за счет МБТ из федерального бюджета, безвозмездных поступлений от физических и юридических лиц, имеющих целевое назначение </t>
  </si>
  <si>
    <t>Значение, руб.</t>
  </si>
  <si>
    <t>Министерство территориального развития Пермского края</t>
  </si>
  <si>
    <t>Министерство по  управлению имуществом и земельным отношениям Пермского края</t>
  </si>
  <si>
    <t>Министерство природных ресурсов, лесного хозяйства и экологии Пермского края</t>
  </si>
  <si>
    <t>833</t>
  </si>
  <si>
    <t>Министерство сельского хозяйства и продовольствия Пермского края</t>
  </si>
  <si>
    <t>844</t>
  </si>
  <si>
    <t>850</t>
  </si>
  <si>
    <t>Агентство по инвестициям и внешнеэкономическим связям Пермского края</t>
  </si>
  <si>
    <t>Министерство по делам Коми-Пермяцкого округа Пермского края</t>
  </si>
  <si>
    <t xml:space="preserve">2.1. Доля не исполненных ГРБС Пермского края на конец отчетного периода бюджетных ассигнований </t>
  </si>
  <si>
    <t>Доля неисполненных ГРБС Пермского края на конец отчетного периода бюджетных ассигнований</t>
  </si>
  <si>
    <t xml:space="preserve">Объем просроченной кредиторской задолженности ГРБС Пермского края и государственных учреждений, подведомственных ГРБС Пермского края (за исключением просроченной кредиторской задолженности по расходным обязательствам, финансируемым за счет межбюджетных трансфертов из федерального бюджета, безвозмездных поступлений от физических и юридических лиц, имеющих целевое назначение) </t>
  </si>
  <si>
    <t>Объем просроченной кредиторской задолженности ГРБС  Пермского края и государственных учреждений, подведомственных ГРБС Пермского края</t>
  </si>
  <si>
    <t xml:space="preserve">Объем просроченной кредиторской задолженности ГРБС Пермского края  и государственных учреждений, подведомственных ГРБС Пермского края, по расходным обязательствам, финансируемым за счет МБТ из федерального бюджета, безвозмездных поступлений от физических и юридических лиц, имеющих целевое назначение </t>
  </si>
  <si>
    <t>Относительный рост (снижение) просроченной кредиторской задолженности ГРБС Пермского края и государственных учреждений, подведомственных ГРБС Пермского края (за исключением просроченной кредиторской задолженности по расходным обязательствам, финансируемым за счет межбюджетных трансфертов из федерального бюджета, безвозмездных поступлений от физических и юридических лиц, имеющих целевое назначение), в отчетном периоде</t>
  </si>
  <si>
    <t>Министерство промышленности, предпринимательства и торговли Пермского края</t>
  </si>
  <si>
    <t>Региональная служба по тарифам Пермского края</t>
  </si>
  <si>
    <t>Агентство по делам юстиции и мировых судей Пермского края</t>
  </si>
  <si>
    <t>2.3. Наличие просроченной кредиторской задолженности ГРБС Пермского края и государственных учреждений, подведомственных ГРБС Пермского края (за исключением просроченной кредиторской задолженности по расходным обязательствам, финансируемым за счет межбюджетных трансфертов из федерального бюджета, безвозмездных поступлений от физических и юридических лиц, имеющих целевое назначение)</t>
  </si>
  <si>
    <t>836</t>
  </si>
  <si>
    <t>Министерство экономического развития Пермского края</t>
  </si>
  <si>
    <t>Министерство строительства и жилищно-коммунального хозяйства Пермского края</t>
  </si>
  <si>
    <t>Министерство информационного развития и связи Пермского края</t>
  </si>
  <si>
    <t>Министерство образования и науки Пермского края</t>
  </si>
  <si>
    <t>Министерство по регулированию контрактной системы в сфере закупок Пермского края</t>
  </si>
  <si>
    <t>2.4. Рост (снижение) просроченной кредиторской задолженности ГРБС Пермского края и государственных учреждений, подведомственных ГРБС Пермского края (за исключением просроченной кредиторской задолженности по расходным обязательствам, финансируемым за счет межбюджетных трансфертов из федерального бюджета, безвозмездных поступлений от физических и юридических лиц, имеющих целевое назначение)</t>
  </si>
  <si>
    <t>802</t>
  </si>
  <si>
    <t>803</t>
  </si>
  <si>
    <t>805</t>
  </si>
  <si>
    <t>807</t>
  </si>
  <si>
    <t>811</t>
  </si>
  <si>
    <t>812</t>
  </si>
  <si>
    <t>814</t>
  </si>
  <si>
    <t>Министерство культуры Пермского края</t>
  </si>
  <si>
    <t>Инспекция государственного жилищного надзора  Пермского края</t>
  </si>
  <si>
    <t>Инспекция государственного технического надзора  Пермского края</t>
  </si>
  <si>
    <t>Министерство физической культуры, спорта и туризма Пермского края</t>
  </si>
  <si>
    <t>Министерство транспорта Пермского края</t>
  </si>
  <si>
    <t>на 01.07.2016 г.</t>
  </si>
  <si>
    <t>за 1 полугодие 2016 года</t>
  </si>
  <si>
    <t>Объем бюджетных ассигнований ГРБС Пермского края на отчетный период, за исключением резервов, предусмотренных для распределения между ГРБС Пермского края (с учетом внесенных изменений)</t>
  </si>
  <si>
    <t>Сводная бюджетная роспись (для годового мониторинга), кассовый план (для полугодового мониторинга), ПК "АЦК-Финансы"</t>
  </si>
  <si>
    <t>Кассовое исполнение расходов ГРБС Пермского края</t>
  </si>
  <si>
    <t>Отчет об исполнении бюджета, ПК "АЦК-Финансы"</t>
  </si>
  <si>
    <t>за 1 полугодие 2016 г.</t>
  </si>
  <si>
    <t>на.01.01.2016 г.</t>
  </si>
  <si>
    <t>на 01.01.2016 г.</t>
  </si>
  <si>
    <t>за 1 полугодие 
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</si>
</sst>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 ;[Red]\-#,##0\ "/>
    <numFmt numFmtId="165" formatCode="#,##0.00_ ;[Red]\-#,##0.00\ "/>
    <numFmt numFmtId="166" formatCode="0.0"/>
    <numFmt numFmtId="167" formatCode="#,##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8"/>
      <name val="Arial Cyr"/>
      <charset val="204"/>
    </font>
    <font>
      <sz val="8"/>
      <name val="Arial Cyr"/>
    </font>
  </fonts>
  <fills count="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8">
    <xf numFmtId="0" fontId="0" fillId="0" borderId="0"/>
    <xf numFmtId="0" fontId="4" fillId="2" borderId="1" applyNumberFormat="0" applyProtection="0">
      <alignment horizontal="left" vertical="center" indent="1"/>
    </xf>
    <xf numFmtId="0" fontId="12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0" borderId="0" xfId="0" applyFill="1"/>
    <xf numFmtId="0" fontId="0" fillId="3" borderId="0" xfId="0" applyFill="1"/>
    <xf numFmtId="0" fontId="9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/>
    <xf numFmtId="0" fontId="6" fillId="0" borderId="0" xfId="0" applyFont="1"/>
    <xf numFmtId="0" fontId="7" fillId="5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vertical="center"/>
    </xf>
    <xf numFmtId="0" fontId="13" fillId="0" borderId="0" xfId="0" applyFont="1"/>
    <xf numFmtId="0" fontId="10" fillId="0" borderId="0" xfId="0" applyFont="1"/>
    <xf numFmtId="0" fontId="13" fillId="0" borderId="0" xfId="0" applyFont="1" applyFill="1"/>
    <xf numFmtId="0" fontId="8" fillId="5" borderId="2" xfId="0" applyFont="1" applyFill="1" applyBorder="1" applyAlignment="1">
      <alignment vertical="center" wrapText="1"/>
    </xf>
    <xf numFmtId="0" fontId="0" fillId="4" borderId="0" xfId="0" applyFill="1" applyAlignment="1">
      <alignment horizontal="center"/>
    </xf>
    <xf numFmtId="164" fontId="13" fillId="0" borderId="0" xfId="0" applyNumberFormat="1" applyFont="1"/>
    <xf numFmtId="164" fontId="6" fillId="0" borderId="0" xfId="0" applyNumberFormat="1" applyFont="1"/>
    <xf numFmtId="164" fontId="10" fillId="0" borderId="0" xfId="0" applyNumberFormat="1" applyFont="1"/>
    <xf numFmtId="0" fontId="6" fillId="5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6" fillId="5" borderId="0" xfId="0" applyFont="1" applyFill="1" applyAlignment="1">
      <alignment vertical="center"/>
    </xf>
    <xf numFmtId="0" fontId="16" fillId="5" borderId="0" xfId="0" applyFont="1" applyFill="1" applyAlignment="1">
      <alignment vertical="center"/>
    </xf>
    <xf numFmtId="0" fontId="15" fillId="5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left" vertical="center" wrapText="1"/>
    </xf>
    <xf numFmtId="164" fontId="9" fillId="5" borderId="2" xfId="0" applyNumberFormat="1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5" borderId="2" xfId="0" applyFont="1" applyFill="1" applyBorder="1"/>
    <xf numFmtId="0" fontId="15" fillId="3" borderId="2" xfId="0" applyFont="1" applyFill="1" applyBorder="1" applyAlignment="1">
      <alignment horizontal="center" vertical="center" wrapText="1"/>
    </xf>
    <xf numFmtId="165" fontId="9" fillId="4" borderId="2" xfId="0" applyNumberFormat="1" applyFont="1" applyFill="1" applyBorder="1" applyAlignment="1">
      <alignment horizontal="center" vertical="center" wrapText="1" shrinkToFit="1"/>
    </xf>
    <xf numFmtId="0" fontId="3" fillId="0" borderId="0" xfId="0" applyFont="1" applyFill="1"/>
    <xf numFmtId="166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7" fontId="9" fillId="0" borderId="2" xfId="0" applyNumberFormat="1" applyFont="1" applyFill="1" applyBorder="1" applyAlignment="1">
      <alignment horizontal="center" vertical="center" wrapText="1" shrinkToFit="1"/>
    </xf>
    <xf numFmtId="0" fontId="9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166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4" fontId="9" fillId="5" borderId="2" xfId="0" applyNumberFormat="1" applyFont="1" applyFill="1" applyBorder="1" applyAlignment="1">
      <alignment horizontal="center" vertical="center" wrapText="1"/>
    </xf>
    <xf numFmtId="165" fontId="9" fillId="4" borderId="2" xfId="0" applyNumberFormat="1" applyFont="1" applyFill="1" applyBorder="1" applyAlignment="1">
      <alignment horizontal="center" vertical="center" wrapText="1" shrinkToFit="1"/>
    </xf>
    <xf numFmtId="49" fontId="17" fillId="6" borderId="2" xfId="0" applyNumberFormat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 shrinkToFit="1"/>
    </xf>
    <xf numFmtId="49" fontId="14" fillId="6" borderId="2" xfId="0" applyNumberFormat="1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4" fontId="21" fillId="0" borderId="6" xfId="0" applyNumberFormat="1" applyFont="1" applyBorder="1" applyAlignment="1" applyProtection="1">
      <alignment horizontal="right" vertical="center" wrapText="1"/>
    </xf>
    <xf numFmtId="4" fontId="6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 wrapText="1" shrinkToFit="1"/>
    </xf>
    <xf numFmtId="2" fontId="9" fillId="0" borderId="2" xfId="0" applyNumberFormat="1" applyFont="1" applyFill="1" applyBorder="1" applyAlignment="1">
      <alignment horizontal="center" vertical="center" wrapText="1"/>
    </xf>
    <xf numFmtId="4" fontId="20" fillId="0" borderId="2" xfId="0" applyNumberFormat="1" applyFont="1" applyBorder="1" applyAlignment="1">
      <alignment horizontal="right" vertical="center" wrapText="1"/>
    </xf>
    <xf numFmtId="4" fontId="6" fillId="4" borderId="2" xfId="0" applyNumberFormat="1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8">
    <cellStyle name="SAPBEXHLevel2 2" xfId="1"/>
    <cellStyle name="Обычный" xfId="0" builtinId="0"/>
    <cellStyle name="Обычный 2" xfId="2"/>
    <cellStyle name="Обычный 2 2" xfId="5"/>
    <cellStyle name="Обычный 2 2 2" xfId="7"/>
    <cellStyle name="Обычный 2 3" xfId="6"/>
    <cellStyle name="Обычный 3" xfId="3"/>
    <cellStyle name="Обычный 4" xfId="4"/>
  </cellStyles>
  <dxfs count="0"/>
  <tableStyles count="0" defaultTableStyle="TableStyleMedium9" defaultPivotStyle="PivotStyleLight16"/>
  <colors>
    <mruColors>
      <color rgb="FFFFFFCC"/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K33"/>
  <sheetViews>
    <sheetView showGridLines="0" zoomScaleNormal="100" zoomScaleSheetLayoutView="90" zoomScalePageLayoutView="92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D39" sqref="D39"/>
    </sheetView>
  </sheetViews>
  <sheetFormatPr defaultColWidth="6.85546875" defaultRowHeight="15" x14ac:dyDescent="0.25"/>
  <cols>
    <col min="1" max="1" width="5.7109375" customWidth="1"/>
    <col min="2" max="2" width="50.5703125" customWidth="1"/>
    <col min="3" max="3" width="18.42578125" style="19" customWidth="1"/>
    <col min="4" max="5" width="12.140625" customWidth="1"/>
    <col min="6" max="7" width="12.140625" style="1" customWidth="1"/>
    <col min="8" max="8" width="13.140625" style="1" customWidth="1"/>
    <col min="9" max="9" width="12.140625" style="1" customWidth="1"/>
    <col min="10" max="11" width="6.85546875" style="1"/>
  </cols>
  <sheetData>
    <row r="1" spans="1:11" s="9" customFormat="1" ht="223.5" customHeight="1" x14ac:dyDescent="0.25">
      <c r="A1" s="7" t="s">
        <v>0</v>
      </c>
      <c r="B1" s="7" t="s">
        <v>18</v>
      </c>
      <c r="C1" s="43" t="s">
        <v>25</v>
      </c>
      <c r="D1" s="70" t="s">
        <v>39</v>
      </c>
      <c r="E1" s="70"/>
      <c r="F1" s="69" t="s">
        <v>48</v>
      </c>
      <c r="G1" s="69"/>
      <c r="H1" s="69" t="s">
        <v>55</v>
      </c>
      <c r="I1" s="69"/>
      <c r="J1" s="38"/>
      <c r="K1" s="38"/>
    </row>
    <row r="2" spans="1:11" s="9" customFormat="1" ht="17.25" customHeight="1" x14ac:dyDescent="0.25">
      <c r="A2" s="7"/>
      <c r="B2" s="40" t="s">
        <v>26</v>
      </c>
      <c r="C2" s="43"/>
      <c r="D2" s="67">
        <v>45</v>
      </c>
      <c r="E2" s="68"/>
      <c r="F2" s="67">
        <v>35</v>
      </c>
      <c r="G2" s="68"/>
      <c r="H2" s="67">
        <v>20</v>
      </c>
      <c r="I2" s="68"/>
      <c r="J2" s="38"/>
      <c r="K2" s="38"/>
    </row>
    <row r="3" spans="1:11" s="2" customFormat="1" ht="18" customHeight="1" x14ac:dyDescent="0.25">
      <c r="A3" s="36"/>
      <c r="B3" s="27"/>
      <c r="C3" s="43" t="s">
        <v>22</v>
      </c>
      <c r="D3" s="44" t="s">
        <v>24</v>
      </c>
      <c r="E3" s="44" t="s">
        <v>22</v>
      </c>
      <c r="F3" s="45" t="s">
        <v>29</v>
      </c>
      <c r="G3" s="45" t="s">
        <v>22</v>
      </c>
      <c r="H3" s="45" t="s">
        <v>24</v>
      </c>
      <c r="I3" s="45" t="s">
        <v>22</v>
      </c>
      <c r="J3" s="1"/>
      <c r="K3" s="1"/>
    </row>
    <row r="4" spans="1:11" s="2" customFormat="1" ht="39.950000000000003" customHeight="1" x14ac:dyDescent="0.25">
      <c r="A4" s="54" t="s">
        <v>56</v>
      </c>
      <c r="B4" s="55" t="s">
        <v>30</v>
      </c>
      <c r="C4" s="37">
        <f>E4*$D$2/100+G4*$F$2/100+I4*$H$2/100</f>
        <v>5</v>
      </c>
      <c r="D4" s="62">
        <f>'2.1'!E5</f>
        <v>-393.28137711664857</v>
      </c>
      <c r="E4" s="50" t="str">
        <f>'2.1'!F5</f>
        <v>5</v>
      </c>
      <c r="F4" s="63">
        <f>'2.3'!E5</f>
        <v>0</v>
      </c>
      <c r="G4" s="47">
        <f>'2.3'!F5</f>
        <v>5</v>
      </c>
      <c r="H4" s="51" t="str">
        <f>'2.4'!I5</f>
        <v>задолженность отсутствует</v>
      </c>
      <c r="I4" s="51">
        <f>'2.4'!J5</f>
        <v>5</v>
      </c>
      <c r="J4" s="1"/>
      <c r="K4" s="1"/>
    </row>
    <row r="5" spans="1:11" s="1" customFormat="1" ht="39.950000000000003" customHeight="1" x14ac:dyDescent="0.25">
      <c r="A5" s="54" t="s">
        <v>57</v>
      </c>
      <c r="B5" s="56" t="s">
        <v>7</v>
      </c>
      <c r="C5" s="53">
        <f t="shared" ref="C5:C33" si="0">E5*$D$2/100+G5*$F$2/100+I5*$H$2/100</f>
        <v>4.55</v>
      </c>
      <c r="D5" s="62">
        <f>'2.1'!E6</f>
        <v>1.0599435366773808</v>
      </c>
      <c r="E5" s="50" t="str">
        <f>'2.1'!F6</f>
        <v>4</v>
      </c>
      <c r="F5" s="63">
        <f>'2.3'!E6</f>
        <v>0</v>
      </c>
      <c r="G5" s="47">
        <f>'2.3'!F6</f>
        <v>5</v>
      </c>
      <c r="H5" s="57" t="str">
        <f>'2.4'!I6</f>
        <v>задолженность отсутствует</v>
      </c>
      <c r="I5" s="57">
        <f>'2.4'!J6</f>
        <v>5</v>
      </c>
    </row>
    <row r="6" spans="1:11" s="1" customFormat="1" ht="39.950000000000003" customHeight="1" x14ac:dyDescent="0.25">
      <c r="A6" s="54" t="s">
        <v>58</v>
      </c>
      <c r="B6" s="56" t="s">
        <v>8</v>
      </c>
      <c r="C6" s="53">
        <f t="shared" si="0"/>
        <v>4.55</v>
      </c>
      <c r="D6" s="62">
        <f>'2.1'!E7</f>
        <v>1.7848532940780586</v>
      </c>
      <c r="E6" s="50" t="str">
        <f>'2.1'!F7</f>
        <v>4</v>
      </c>
      <c r="F6" s="63">
        <f>'2.3'!E7</f>
        <v>0</v>
      </c>
      <c r="G6" s="47">
        <f>'2.3'!F7</f>
        <v>5</v>
      </c>
      <c r="H6" s="57" t="str">
        <f>'2.4'!I7</f>
        <v>задолженность отсутствует</v>
      </c>
      <c r="I6" s="57">
        <f>'2.4'!J7</f>
        <v>5</v>
      </c>
    </row>
    <row r="7" spans="1:11" s="1" customFormat="1" ht="39.950000000000003" customHeight="1" x14ac:dyDescent="0.25">
      <c r="A7" s="54" t="s">
        <v>59</v>
      </c>
      <c r="B7" s="56" t="s">
        <v>9</v>
      </c>
      <c r="C7" s="53">
        <f t="shared" si="0"/>
        <v>5</v>
      </c>
      <c r="D7" s="62">
        <f>'2.1'!E8</f>
        <v>0</v>
      </c>
      <c r="E7" s="50" t="str">
        <f>'2.1'!F8</f>
        <v>5</v>
      </c>
      <c r="F7" s="63">
        <f>'2.3'!E8</f>
        <v>0</v>
      </c>
      <c r="G7" s="47">
        <f>'2.3'!F8</f>
        <v>5</v>
      </c>
      <c r="H7" s="57" t="str">
        <f>'2.4'!I8</f>
        <v>задолженность отсутствует</v>
      </c>
      <c r="I7" s="57">
        <f>'2.4'!J8</f>
        <v>5</v>
      </c>
    </row>
    <row r="8" spans="1:11" s="1" customFormat="1" ht="39.950000000000003" customHeight="1" x14ac:dyDescent="0.25">
      <c r="A8" s="54" t="s">
        <v>60</v>
      </c>
      <c r="B8" s="56" t="s">
        <v>10</v>
      </c>
      <c r="C8" s="53">
        <f t="shared" si="0"/>
        <v>2.25</v>
      </c>
      <c r="D8" s="62">
        <f>'2.1'!E9</f>
        <v>0.59491166969226916</v>
      </c>
      <c r="E8" s="50" t="str">
        <f>'2.1'!F9</f>
        <v>5</v>
      </c>
      <c r="F8" s="63">
        <f>'2.3'!E9</f>
        <v>3768.27</v>
      </c>
      <c r="G8" s="47">
        <f>'2.3'!F9</f>
        <v>0</v>
      </c>
      <c r="H8" s="61">
        <f>'2.4'!I9</f>
        <v>-1.8576163597662509E-3</v>
      </c>
      <c r="I8" s="57">
        <f>'2.4'!J9</f>
        <v>0</v>
      </c>
    </row>
    <row r="9" spans="1:11" s="1" customFormat="1" ht="39.950000000000003" customHeight="1" x14ac:dyDescent="0.25">
      <c r="A9" s="54" t="s">
        <v>61</v>
      </c>
      <c r="B9" s="55" t="s">
        <v>31</v>
      </c>
      <c r="C9" s="53">
        <f t="shared" si="0"/>
        <v>5</v>
      </c>
      <c r="D9" s="62">
        <f>'2.1'!E10</f>
        <v>0.18508876556388149</v>
      </c>
      <c r="E9" s="50" t="str">
        <f>'2.1'!F10</f>
        <v>5</v>
      </c>
      <c r="F9" s="63">
        <f>'2.3'!E10</f>
        <v>0</v>
      </c>
      <c r="G9" s="47">
        <f>'2.3'!F10</f>
        <v>5</v>
      </c>
      <c r="H9" s="57" t="str">
        <f>'2.4'!I10</f>
        <v>задолженность отсутствует</v>
      </c>
      <c r="I9" s="57">
        <f>'2.4'!J10</f>
        <v>5</v>
      </c>
    </row>
    <row r="10" spans="1:11" ht="39.950000000000003" customHeight="1" x14ac:dyDescent="0.25">
      <c r="A10" s="54" t="s">
        <v>62</v>
      </c>
      <c r="B10" s="55" t="s">
        <v>51</v>
      </c>
      <c r="C10" s="53">
        <f t="shared" si="0"/>
        <v>1.35</v>
      </c>
      <c r="D10" s="62">
        <f>'2.1'!E11</f>
        <v>2.4584809037083053</v>
      </c>
      <c r="E10" s="50" t="str">
        <f>'2.1'!F11</f>
        <v>3</v>
      </c>
      <c r="F10" s="63">
        <f>'2.3'!E11</f>
        <v>171071.39</v>
      </c>
      <c r="G10" s="47">
        <f>'2.3'!F11</f>
        <v>0</v>
      </c>
      <c r="H10" s="64">
        <f>'2.4'!I11</f>
        <v>100</v>
      </c>
      <c r="I10" s="57">
        <f>'2.4'!J11</f>
        <v>0</v>
      </c>
    </row>
    <row r="11" spans="1:11" ht="39.950000000000003" customHeight="1" x14ac:dyDescent="0.25">
      <c r="A11" s="54">
        <v>815</v>
      </c>
      <c r="B11" s="56" t="s">
        <v>11</v>
      </c>
      <c r="C11" s="53">
        <f t="shared" si="0"/>
        <v>5</v>
      </c>
      <c r="D11" s="62">
        <f>'2.1'!E12</f>
        <v>0</v>
      </c>
      <c r="E11" s="50" t="str">
        <f>'2.1'!F12</f>
        <v>5</v>
      </c>
      <c r="F11" s="63">
        <f>'2.3'!E12</f>
        <v>0</v>
      </c>
      <c r="G11" s="47">
        <f>'2.3'!F12</f>
        <v>5</v>
      </c>
      <c r="H11" s="57" t="str">
        <f>'2.4'!I12</f>
        <v>задолженность отсутствует</v>
      </c>
      <c r="I11" s="57">
        <f>'2.4'!J12</f>
        <v>5</v>
      </c>
    </row>
    <row r="12" spans="1:11" ht="39.950000000000003" customHeight="1" x14ac:dyDescent="0.25">
      <c r="A12" s="54">
        <v>816</v>
      </c>
      <c r="B12" s="55" t="s">
        <v>32</v>
      </c>
      <c r="C12" s="53">
        <f t="shared" si="0"/>
        <v>5</v>
      </c>
      <c r="D12" s="62">
        <f>'2.1'!E13</f>
        <v>0.35260066382501598</v>
      </c>
      <c r="E12" s="50" t="str">
        <f>'2.1'!F13</f>
        <v>5</v>
      </c>
      <c r="F12" s="63">
        <f>'2.3'!E13</f>
        <v>0</v>
      </c>
      <c r="G12" s="47">
        <f>'2.3'!F13</f>
        <v>5</v>
      </c>
      <c r="H12" s="57" t="str">
        <f>'2.4'!I13</f>
        <v>задолженность отсутствует</v>
      </c>
      <c r="I12" s="57">
        <f>'2.4'!J13</f>
        <v>5</v>
      </c>
    </row>
    <row r="13" spans="1:11" ht="55.5" customHeight="1" x14ac:dyDescent="0.25">
      <c r="A13" s="54">
        <v>820</v>
      </c>
      <c r="B13" s="56" t="s">
        <v>12</v>
      </c>
      <c r="C13" s="53">
        <f t="shared" si="0"/>
        <v>5</v>
      </c>
      <c r="D13" s="62">
        <f>'2.1'!E14</f>
        <v>2.7685222766370529E-3</v>
      </c>
      <c r="E13" s="50" t="str">
        <f>'2.1'!F14</f>
        <v>5</v>
      </c>
      <c r="F13" s="63">
        <f>'2.3'!E14</f>
        <v>0</v>
      </c>
      <c r="G13" s="47">
        <f>'2.3'!F14</f>
        <v>5</v>
      </c>
      <c r="H13" s="57" t="str">
        <f>'2.4'!I14</f>
        <v>задолженность отсутствует</v>
      </c>
      <c r="I13" s="57">
        <f>'2.4'!J14</f>
        <v>5</v>
      </c>
    </row>
    <row r="14" spans="1:11" ht="39.950000000000003" customHeight="1" x14ac:dyDescent="0.25">
      <c r="A14" s="54">
        <v>821</v>
      </c>
      <c r="B14" s="55" t="s">
        <v>52</v>
      </c>
      <c r="C14" s="53">
        <f t="shared" si="0"/>
        <v>5</v>
      </c>
      <c r="D14" s="62">
        <f>'2.1'!E15</f>
        <v>0.30683991479426925</v>
      </c>
      <c r="E14" s="50" t="str">
        <f>'2.1'!F15</f>
        <v>5</v>
      </c>
      <c r="F14" s="63">
        <f>'2.3'!E15</f>
        <v>0</v>
      </c>
      <c r="G14" s="47">
        <f>'2.3'!F15</f>
        <v>5</v>
      </c>
      <c r="H14" s="57" t="str">
        <f>'2.4'!I15</f>
        <v>задолженность отсутствует</v>
      </c>
      <c r="I14" s="57">
        <f>'2.4'!J15</f>
        <v>5</v>
      </c>
    </row>
    <row r="15" spans="1:11" ht="39.950000000000003" customHeight="1" x14ac:dyDescent="0.25">
      <c r="A15" s="54">
        <v>825</v>
      </c>
      <c r="B15" s="56" t="s">
        <v>63</v>
      </c>
      <c r="C15" s="53">
        <f t="shared" si="0"/>
        <v>4.55</v>
      </c>
      <c r="D15" s="62">
        <f>'2.1'!E16</f>
        <v>1.2689627869422488</v>
      </c>
      <c r="E15" s="50" t="str">
        <f>'2.1'!F16</f>
        <v>4</v>
      </c>
      <c r="F15" s="63">
        <f>'2.3'!E16</f>
        <v>0</v>
      </c>
      <c r="G15" s="47">
        <f>'2.3'!F16</f>
        <v>5</v>
      </c>
      <c r="H15" s="57" t="str">
        <f>'2.4'!I16</f>
        <v>задолженность отсутствует</v>
      </c>
      <c r="I15" s="57">
        <f>'2.4'!J16</f>
        <v>5</v>
      </c>
    </row>
    <row r="16" spans="1:11" ht="39.950000000000003" customHeight="1" x14ac:dyDescent="0.25">
      <c r="A16" s="54">
        <v>830</v>
      </c>
      <c r="B16" s="56" t="s">
        <v>53</v>
      </c>
      <c r="C16" s="53">
        <f t="shared" si="0"/>
        <v>5</v>
      </c>
      <c r="D16" s="62">
        <f>'2.1'!E17</f>
        <v>0.40736785468072262</v>
      </c>
      <c r="E16" s="50" t="str">
        <f>'2.1'!F17</f>
        <v>5</v>
      </c>
      <c r="F16" s="63">
        <f>'2.3'!E17</f>
        <v>0</v>
      </c>
      <c r="G16" s="47">
        <f>'2.3'!F17</f>
        <v>5</v>
      </c>
      <c r="H16" s="57" t="str">
        <f>'2.4'!I17</f>
        <v>задолженность отсутствует</v>
      </c>
      <c r="I16" s="57">
        <f>'2.4'!J17</f>
        <v>5</v>
      </c>
    </row>
    <row r="17" spans="1:9" ht="39.950000000000003" customHeight="1" x14ac:dyDescent="0.25">
      <c r="A17" s="54">
        <v>832</v>
      </c>
      <c r="B17" s="56" t="s">
        <v>45</v>
      </c>
      <c r="C17" s="53">
        <f t="shared" si="0"/>
        <v>5</v>
      </c>
      <c r="D17" s="62">
        <f>'2.1'!E18</f>
        <v>-1.6360569027763992E-14</v>
      </c>
      <c r="E17" s="50" t="str">
        <f>'2.1'!F18</f>
        <v>5</v>
      </c>
      <c r="F17" s="63">
        <f>'2.3'!E18</f>
        <v>0</v>
      </c>
      <c r="G17" s="47">
        <f>'2.3'!F18</f>
        <v>5</v>
      </c>
      <c r="H17" s="57" t="str">
        <f>'2.4'!I18</f>
        <v>задолженность отсутствует</v>
      </c>
      <c r="I17" s="57">
        <f>'2.4'!J18</f>
        <v>5</v>
      </c>
    </row>
    <row r="18" spans="1:9" ht="39.950000000000003" customHeight="1" x14ac:dyDescent="0.25">
      <c r="A18" s="54" t="s">
        <v>33</v>
      </c>
      <c r="B18" s="56" t="s">
        <v>54</v>
      </c>
      <c r="C18" s="53">
        <f t="shared" si="0"/>
        <v>5</v>
      </c>
      <c r="D18" s="62">
        <f>'2.1'!E19</f>
        <v>6.2247521246176546E-4</v>
      </c>
      <c r="E18" s="50" t="str">
        <f>'2.1'!F19</f>
        <v>5</v>
      </c>
      <c r="F18" s="63">
        <f>'2.3'!E19</f>
        <v>0</v>
      </c>
      <c r="G18" s="47">
        <f>'2.3'!F19</f>
        <v>5</v>
      </c>
      <c r="H18" s="57" t="str">
        <f>'2.4'!I19</f>
        <v>задолженность отсутствует</v>
      </c>
      <c r="I18" s="57">
        <f>'2.4'!J19</f>
        <v>5</v>
      </c>
    </row>
    <row r="19" spans="1:9" ht="39.950000000000003" customHeight="1" x14ac:dyDescent="0.25">
      <c r="A19" s="54">
        <v>834</v>
      </c>
      <c r="B19" s="56" t="s">
        <v>13</v>
      </c>
      <c r="C19" s="53">
        <f t="shared" si="0"/>
        <v>5</v>
      </c>
      <c r="D19" s="62">
        <f>'2.1'!E20</f>
        <v>4.5702093999249477E-3</v>
      </c>
      <c r="E19" s="50" t="str">
        <f>'2.1'!F20</f>
        <v>5</v>
      </c>
      <c r="F19" s="63">
        <f>'2.3'!E20</f>
        <v>0</v>
      </c>
      <c r="G19" s="47">
        <f>'2.3'!F20</f>
        <v>5</v>
      </c>
      <c r="H19" s="57" t="str">
        <f>'2.4'!I20</f>
        <v>задолженность отсутствует</v>
      </c>
      <c r="I19" s="57">
        <f>'2.4'!J20</f>
        <v>5</v>
      </c>
    </row>
    <row r="20" spans="1:9" ht="39.950000000000003" customHeight="1" x14ac:dyDescent="0.25">
      <c r="A20" s="54">
        <v>835</v>
      </c>
      <c r="B20" s="55" t="s">
        <v>34</v>
      </c>
      <c r="C20" s="53">
        <f t="shared" si="0"/>
        <v>5</v>
      </c>
      <c r="D20" s="62">
        <f>'2.1'!E21</f>
        <v>0.92548952728571177</v>
      </c>
      <c r="E20" s="50" t="str">
        <f>'2.1'!F21</f>
        <v>5</v>
      </c>
      <c r="F20" s="63">
        <f>'2.3'!E21</f>
        <v>0</v>
      </c>
      <c r="G20" s="47">
        <f>'2.3'!F21</f>
        <v>5</v>
      </c>
      <c r="H20" s="57" t="str">
        <f>'2.4'!I21</f>
        <v>задолженность отсутствует</v>
      </c>
      <c r="I20" s="57">
        <f>'2.4'!J21</f>
        <v>5</v>
      </c>
    </row>
    <row r="21" spans="1:9" ht="39.950000000000003" customHeight="1" x14ac:dyDescent="0.25">
      <c r="A21" s="54" t="s">
        <v>49</v>
      </c>
      <c r="B21" s="55" t="s">
        <v>50</v>
      </c>
      <c r="C21" s="53">
        <f t="shared" si="0"/>
        <v>5</v>
      </c>
      <c r="D21" s="62">
        <f>'2.1'!E22</f>
        <v>8.6871933656467545E-7</v>
      </c>
      <c r="E21" s="50" t="str">
        <f>'2.1'!F22</f>
        <v>5</v>
      </c>
      <c r="F21" s="63">
        <f>'2.3'!E22</f>
        <v>0</v>
      </c>
      <c r="G21" s="47">
        <f>'2.3'!F22</f>
        <v>5</v>
      </c>
      <c r="H21" s="57" t="str">
        <f>'2.4'!I22</f>
        <v>задолженность отсутствует</v>
      </c>
      <c r="I21" s="57">
        <f>'2.4'!J22</f>
        <v>5</v>
      </c>
    </row>
    <row r="22" spans="1:9" ht="39.950000000000003" customHeight="1" x14ac:dyDescent="0.25">
      <c r="A22" s="54">
        <v>840</v>
      </c>
      <c r="B22" s="56" t="s">
        <v>14</v>
      </c>
      <c r="C22" s="53">
        <f t="shared" si="0"/>
        <v>5</v>
      </c>
      <c r="D22" s="62">
        <f>'2.1'!E23</f>
        <v>9.7933488989143322E-3</v>
      </c>
      <c r="E22" s="50" t="str">
        <f>'2.1'!F23</f>
        <v>5</v>
      </c>
      <c r="F22" s="63">
        <f>'2.3'!E23</f>
        <v>0</v>
      </c>
      <c r="G22" s="47">
        <f>'2.3'!F23</f>
        <v>5</v>
      </c>
      <c r="H22" s="57" t="str">
        <f>'2.4'!I23</f>
        <v>задолженность отсутствует</v>
      </c>
      <c r="I22" s="57">
        <f>'2.4'!J23</f>
        <v>5</v>
      </c>
    </row>
    <row r="23" spans="1:9" ht="39.950000000000003" customHeight="1" x14ac:dyDescent="0.25">
      <c r="A23" s="54">
        <v>843</v>
      </c>
      <c r="B23" s="55" t="s">
        <v>64</v>
      </c>
      <c r="C23" s="53">
        <f t="shared" si="0"/>
        <v>5</v>
      </c>
      <c r="D23" s="62">
        <f>'2.1'!E24</f>
        <v>0</v>
      </c>
      <c r="E23" s="50" t="str">
        <f>'2.1'!F24</f>
        <v>5</v>
      </c>
      <c r="F23" s="63">
        <f>'2.3'!E24</f>
        <v>0</v>
      </c>
      <c r="G23" s="47">
        <f>'2.3'!F24</f>
        <v>5</v>
      </c>
      <c r="H23" s="57" t="str">
        <f>'2.4'!I24</f>
        <v>задолженность отсутствует</v>
      </c>
      <c r="I23" s="57">
        <f>'2.4'!J24</f>
        <v>5</v>
      </c>
    </row>
    <row r="24" spans="1:9" ht="39.950000000000003" customHeight="1" x14ac:dyDescent="0.25">
      <c r="A24" s="54" t="s">
        <v>35</v>
      </c>
      <c r="B24" s="55" t="s">
        <v>65</v>
      </c>
      <c r="C24" s="53">
        <f t="shared" si="0"/>
        <v>3.2</v>
      </c>
      <c r="D24" s="62">
        <f>'2.1'!E25</f>
        <v>9.3047060578941387</v>
      </c>
      <c r="E24" s="50" t="str">
        <f>'2.1'!F25</f>
        <v>1</v>
      </c>
      <c r="F24" s="63">
        <f>'2.3'!E25</f>
        <v>0</v>
      </c>
      <c r="G24" s="47">
        <f>'2.3'!F25</f>
        <v>5</v>
      </c>
      <c r="H24" s="57" t="str">
        <f>'2.4'!I25</f>
        <v>задолженность отсутствует</v>
      </c>
      <c r="I24" s="57">
        <f>'2.4'!J25</f>
        <v>5</v>
      </c>
    </row>
    <row r="25" spans="1:9" ht="39.950000000000003" customHeight="1" x14ac:dyDescent="0.25">
      <c r="A25" s="54">
        <v>846</v>
      </c>
      <c r="B25" s="56" t="s">
        <v>46</v>
      </c>
      <c r="C25" s="53">
        <f t="shared" si="0"/>
        <v>5</v>
      </c>
      <c r="D25" s="62">
        <f>'2.1'!E26</f>
        <v>-1.1369626464365615E-14</v>
      </c>
      <c r="E25" s="50" t="str">
        <f>'2.1'!F26</f>
        <v>5</v>
      </c>
      <c r="F25" s="63">
        <f>'2.3'!E26</f>
        <v>0</v>
      </c>
      <c r="G25" s="47">
        <f>'2.3'!F26</f>
        <v>5</v>
      </c>
      <c r="H25" s="57" t="str">
        <f>'2.4'!I26</f>
        <v>задолженность отсутствует</v>
      </c>
      <c r="I25" s="57">
        <f>'2.4'!J26</f>
        <v>5</v>
      </c>
    </row>
    <row r="26" spans="1:9" ht="39.950000000000003" customHeight="1" x14ac:dyDescent="0.25">
      <c r="A26" s="54" t="s">
        <v>36</v>
      </c>
      <c r="B26" s="56" t="s">
        <v>37</v>
      </c>
      <c r="C26" s="53">
        <f t="shared" si="0"/>
        <v>5</v>
      </c>
      <c r="D26" s="62">
        <f>'2.1'!E27</f>
        <v>0</v>
      </c>
      <c r="E26" s="50" t="str">
        <f>'2.1'!F27</f>
        <v>5</v>
      </c>
      <c r="F26" s="63">
        <f>'2.3'!E27</f>
        <v>0</v>
      </c>
      <c r="G26" s="47">
        <f>'2.3'!F27</f>
        <v>5</v>
      </c>
      <c r="H26" s="57" t="str">
        <f>'2.4'!I27</f>
        <v>задолженность отсутствует</v>
      </c>
      <c r="I26" s="57">
        <f>'2.4'!J27</f>
        <v>5</v>
      </c>
    </row>
    <row r="27" spans="1:9" ht="39.950000000000003" customHeight="1" x14ac:dyDescent="0.25">
      <c r="A27" s="54">
        <v>855</v>
      </c>
      <c r="B27" s="56" t="s">
        <v>15</v>
      </c>
      <c r="C27" s="53">
        <f t="shared" si="0"/>
        <v>5</v>
      </c>
      <c r="D27" s="62">
        <f>'2.1'!E28</f>
        <v>-0.2840857942445017</v>
      </c>
      <c r="E27" s="50" t="str">
        <f>'2.1'!F28</f>
        <v>5</v>
      </c>
      <c r="F27" s="63">
        <f>'2.3'!E28</f>
        <v>0</v>
      </c>
      <c r="G27" s="47">
        <f>'2.3'!F28</f>
        <v>5</v>
      </c>
      <c r="H27" s="57" t="str">
        <f>'2.4'!I28</f>
        <v>задолженность отсутствует</v>
      </c>
      <c r="I27" s="57">
        <f>'2.4'!J28</f>
        <v>5</v>
      </c>
    </row>
    <row r="28" spans="1:9" ht="39.950000000000003" customHeight="1" x14ac:dyDescent="0.25">
      <c r="A28" s="54">
        <v>856</v>
      </c>
      <c r="B28" s="56" t="s">
        <v>16</v>
      </c>
      <c r="C28" s="53">
        <f t="shared" si="0"/>
        <v>5</v>
      </c>
      <c r="D28" s="62">
        <f>'2.1'!E29</f>
        <v>0.1489305602467737</v>
      </c>
      <c r="E28" s="50" t="str">
        <f>'2.1'!F29</f>
        <v>5</v>
      </c>
      <c r="F28" s="63">
        <f>'2.3'!E29</f>
        <v>0</v>
      </c>
      <c r="G28" s="47">
        <f>'2.3'!F29</f>
        <v>5</v>
      </c>
      <c r="H28" s="57" t="str">
        <f>'2.4'!I29</f>
        <v>задолженность отсутствует</v>
      </c>
      <c r="I28" s="57">
        <f>'2.4'!J29</f>
        <v>5</v>
      </c>
    </row>
    <row r="29" spans="1:9" ht="39.950000000000003" customHeight="1" x14ac:dyDescent="0.25">
      <c r="A29" s="54">
        <v>861</v>
      </c>
      <c r="B29" s="56" t="s">
        <v>66</v>
      </c>
      <c r="C29" s="53">
        <f t="shared" si="0"/>
        <v>4.0999999999999996</v>
      </c>
      <c r="D29" s="62">
        <f>'2.1'!E30</f>
        <v>2.904862082079311</v>
      </c>
      <c r="E29" s="50" t="str">
        <f>'2.1'!F30</f>
        <v>3</v>
      </c>
      <c r="F29" s="63">
        <f>'2.3'!E30</f>
        <v>0</v>
      </c>
      <c r="G29" s="47">
        <f>'2.3'!F30</f>
        <v>5</v>
      </c>
      <c r="H29" s="57" t="str">
        <f>'2.4'!I30</f>
        <v>задолженность отсутствует</v>
      </c>
      <c r="I29" s="57">
        <f>'2.4'!J30</f>
        <v>5</v>
      </c>
    </row>
    <row r="30" spans="1:9" ht="39.950000000000003" customHeight="1" x14ac:dyDescent="0.25">
      <c r="A30" s="54">
        <v>875</v>
      </c>
      <c r="B30" s="56" t="s">
        <v>17</v>
      </c>
      <c r="C30" s="53">
        <f t="shared" si="0"/>
        <v>5</v>
      </c>
      <c r="D30" s="62">
        <f>'2.1'!E31</f>
        <v>0.84700987392401728</v>
      </c>
      <c r="E30" s="50" t="str">
        <f>'2.1'!F31</f>
        <v>5</v>
      </c>
      <c r="F30" s="63">
        <f>'2.3'!E31</f>
        <v>0</v>
      </c>
      <c r="G30" s="47">
        <f>'2.3'!F31</f>
        <v>5</v>
      </c>
      <c r="H30" s="57" t="str">
        <f>'2.4'!I31</f>
        <v>задолженность отсутствует</v>
      </c>
      <c r="I30" s="57">
        <f>'2.4'!J31</f>
        <v>5</v>
      </c>
    </row>
    <row r="31" spans="1:9" ht="39.950000000000003" customHeight="1" x14ac:dyDescent="0.25">
      <c r="A31" s="54">
        <v>880</v>
      </c>
      <c r="B31" s="55" t="s">
        <v>67</v>
      </c>
      <c r="C31" s="53">
        <f t="shared" si="0"/>
        <v>2.25</v>
      </c>
      <c r="D31" s="62">
        <f>'2.1'!E32</f>
        <v>2.1099315494200134E-14</v>
      </c>
      <c r="E31" s="50" t="str">
        <f>'2.1'!F32</f>
        <v>5</v>
      </c>
      <c r="F31" s="63">
        <f>'2.3'!E32</f>
        <v>2.4</v>
      </c>
      <c r="G31" s="47">
        <f>'2.3'!F32</f>
        <v>0</v>
      </c>
      <c r="H31" s="64">
        <f>'2.4'!I32</f>
        <v>0</v>
      </c>
      <c r="I31" s="57">
        <f>'2.4'!J32</f>
        <v>0</v>
      </c>
    </row>
    <row r="32" spans="1:9" ht="39.950000000000003" customHeight="1" x14ac:dyDescent="0.25">
      <c r="A32" s="54">
        <v>886</v>
      </c>
      <c r="B32" s="55" t="s">
        <v>47</v>
      </c>
      <c r="C32" s="53">
        <f t="shared" si="0"/>
        <v>5</v>
      </c>
      <c r="D32" s="62">
        <f>'2.1'!E33</f>
        <v>2.3487223456250652E-3</v>
      </c>
      <c r="E32" s="50" t="str">
        <f>'2.1'!F33</f>
        <v>5</v>
      </c>
      <c r="F32" s="63">
        <f>'2.3'!E33</f>
        <v>0</v>
      </c>
      <c r="G32" s="47">
        <f>'2.3'!F33</f>
        <v>5</v>
      </c>
      <c r="H32" s="57" t="str">
        <f>'2.4'!I33</f>
        <v>задолженность отсутствует</v>
      </c>
      <c r="I32" s="57">
        <f>'2.4'!J33</f>
        <v>5</v>
      </c>
    </row>
    <row r="33" spans="1:9" ht="39.950000000000003" customHeight="1" x14ac:dyDescent="0.25">
      <c r="A33" s="54">
        <v>892</v>
      </c>
      <c r="B33" s="55" t="s">
        <v>38</v>
      </c>
      <c r="C33" s="53">
        <f t="shared" si="0"/>
        <v>5</v>
      </c>
      <c r="D33" s="62">
        <f>'2.1'!E34</f>
        <v>1.0573739320426651E-7</v>
      </c>
      <c r="E33" s="50" t="str">
        <f>'2.1'!F34</f>
        <v>5</v>
      </c>
      <c r="F33" s="63">
        <f>'2.3'!E34</f>
        <v>0</v>
      </c>
      <c r="G33" s="47">
        <f>'2.3'!F34</f>
        <v>5</v>
      </c>
      <c r="H33" s="57" t="str">
        <f>'2.4'!I34</f>
        <v>задолженность отсутствует</v>
      </c>
      <c r="I33" s="57">
        <f>'2.4'!J34</f>
        <v>5</v>
      </c>
    </row>
  </sheetData>
  <autoFilter ref="A3:K33"/>
  <mergeCells count="6">
    <mergeCell ref="H2:I2"/>
    <mergeCell ref="D2:E2"/>
    <mergeCell ref="F2:G2"/>
    <mergeCell ref="F1:G1"/>
    <mergeCell ref="H1:I1"/>
    <mergeCell ref="D1:E1"/>
  </mergeCells>
  <printOptions gridLines="1"/>
  <pageMargins left="0.39370078740157483" right="0.35433070866141736" top="0.47244094488188981" bottom="0.31496062992125984" header="0.27559055118110237" footer="0.15748031496062992"/>
  <pageSetup paperSize="9" scale="60" fitToWidth="0" orientation="portrait" r:id="rId1"/>
  <headerFooter>
    <oddHeader>&amp;C&amp;"Times New Roman,полужирный"Оценка показателей группы 2 "Исполнение бюджета в части расходов" за 1 полугодие 2016 г.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F34"/>
  <sheetViews>
    <sheetView showGridLines="0" zoomScale="110" zoomScaleNormal="110" zoomScaleSheetLayoutView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6" sqref="B6"/>
    </sheetView>
  </sheetViews>
  <sheetFormatPr defaultRowHeight="12" x14ac:dyDescent="0.25"/>
  <cols>
    <col min="1" max="1" width="4.85546875" style="5" customWidth="1"/>
    <col min="2" max="2" width="56.85546875" style="5" customWidth="1"/>
    <col min="3" max="3" width="26.140625" style="5" customWidth="1"/>
    <col min="4" max="4" width="24.140625" style="5" customWidth="1"/>
    <col min="5" max="5" width="24.28515625" style="5" bestFit="1" customWidth="1"/>
    <col min="6" max="6" width="12.28515625" style="5" bestFit="1" customWidth="1"/>
    <col min="7" max="16384" width="9.140625" style="5"/>
  </cols>
  <sheetData>
    <row r="1" spans="1:6" ht="93" customHeight="1" x14ac:dyDescent="0.25">
      <c r="A1" s="24" t="s">
        <v>0</v>
      </c>
      <c r="B1" s="24" t="s">
        <v>18</v>
      </c>
      <c r="C1" s="26" t="s">
        <v>70</v>
      </c>
      <c r="D1" s="26" t="s">
        <v>72</v>
      </c>
      <c r="E1" s="26" t="s">
        <v>40</v>
      </c>
      <c r="F1" s="24" t="s">
        <v>1</v>
      </c>
    </row>
    <row r="2" spans="1:6" ht="25.5" customHeight="1" x14ac:dyDescent="0.25">
      <c r="A2" s="11"/>
      <c r="B2" s="12" t="s">
        <v>2</v>
      </c>
      <c r="C2" s="23" t="s">
        <v>68</v>
      </c>
      <c r="D2" s="23" t="s">
        <v>68</v>
      </c>
      <c r="E2" s="23" t="s">
        <v>69</v>
      </c>
      <c r="F2" s="23" t="s">
        <v>69</v>
      </c>
    </row>
    <row r="3" spans="1:6" ht="18" customHeight="1" x14ac:dyDescent="0.25">
      <c r="A3" s="11"/>
      <c r="B3" s="12" t="s">
        <v>3</v>
      </c>
      <c r="C3" s="23" t="s">
        <v>4</v>
      </c>
      <c r="D3" s="23" t="s">
        <v>4</v>
      </c>
      <c r="E3" s="13" t="s">
        <v>5</v>
      </c>
      <c r="F3" s="13" t="s">
        <v>19</v>
      </c>
    </row>
    <row r="4" spans="1:6" ht="59.25" customHeight="1" x14ac:dyDescent="0.25">
      <c r="A4" s="11"/>
      <c r="B4" s="12" t="s">
        <v>6</v>
      </c>
      <c r="C4" s="42" t="s">
        <v>71</v>
      </c>
      <c r="D4" s="42" t="s">
        <v>73</v>
      </c>
      <c r="E4" s="13" t="s">
        <v>20</v>
      </c>
      <c r="F4" s="18"/>
    </row>
    <row r="5" spans="1:6" s="6" customFormat="1" ht="25.5" customHeight="1" x14ac:dyDescent="0.25">
      <c r="A5" s="54" t="s">
        <v>56</v>
      </c>
      <c r="B5" s="55" t="s">
        <v>30</v>
      </c>
      <c r="C5" s="65">
        <v>61983287.829999998</v>
      </c>
      <c r="D5" s="65">
        <v>305752015.79000002</v>
      </c>
      <c r="E5" s="66">
        <f>((C5-D5)/C5)*100</f>
        <v>-393.28137711664857</v>
      </c>
      <c r="F5" s="4" t="str">
        <f>IF(E5="х","2",IF(E5&lt;=1,"5",IF(AND(E5&gt;1,E5&lt;=2),"4",IF(AND(E5&gt;2,E5&lt;=5),"3",IF(AND(E5&gt;5,E5&lt;=7),"2",IF(AND(E5&gt;7,E5&lt;=10),"1",IF(E5&gt;10,"0")))))))</f>
        <v>5</v>
      </c>
    </row>
    <row r="6" spans="1:6" s="6" customFormat="1" ht="25.5" customHeight="1" x14ac:dyDescent="0.25">
      <c r="A6" s="54" t="s">
        <v>57</v>
      </c>
      <c r="B6" s="56" t="s">
        <v>7</v>
      </c>
      <c r="C6" s="65">
        <v>73817841.50999999</v>
      </c>
      <c r="D6" s="65">
        <v>73035414.069999993</v>
      </c>
      <c r="E6" s="66">
        <f t="shared" ref="E6:E34" si="0">((C6-D6)/C6)*100</f>
        <v>1.0599435366773808</v>
      </c>
      <c r="F6" s="4" t="str">
        <f t="shared" ref="F6:F34" si="1">IF(E6="х","2",IF(E6&lt;=1,"5",IF(AND(E6&gt;1,E6&lt;=2),"4",IF(AND(E6&gt;2,E6&lt;=5),"3",IF(AND(E6&gt;5,E6&lt;=7),"2",IF(AND(E6&gt;7,E6&lt;=10),"1",IF(E6&gt;10,"0")))))))</f>
        <v>4</v>
      </c>
    </row>
    <row r="7" spans="1:6" s="6" customFormat="1" ht="25.5" customHeight="1" x14ac:dyDescent="0.25">
      <c r="A7" s="54" t="s">
        <v>58</v>
      </c>
      <c r="B7" s="56" t="s">
        <v>8</v>
      </c>
      <c r="C7" s="65">
        <v>802920421.95000005</v>
      </c>
      <c r="D7" s="65">
        <v>788589470.35000002</v>
      </c>
      <c r="E7" s="66">
        <f t="shared" si="0"/>
        <v>1.7848532940780586</v>
      </c>
      <c r="F7" s="4" t="str">
        <f t="shared" si="1"/>
        <v>4</v>
      </c>
    </row>
    <row r="8" spans="1:6" s="6" customFormat="1" ht="25.5" customHeight="1" x14ac:dyDescent="0.25">
      <c r="A8" s="54" t="s">
        <v>59</v>
      </c>
      <c r="B8" s="56" t="s">
        <v>9</v>
      </c>
      <c r="C8" s="65">
        <v>10901429.699999999</v>
      </c>
      <c r="D8" s="65">
        <v>10901429.699999999</v>
      </c>
      <c r="E8" s="66">
        <f t="shared" si="0"/>
        <v>0</v>
      </c>
      <c r="F8" s="4" t="str">
        <f t="shared" si="1"/>
        <v>5</v>
      </c>
    </row>
    <row r="9" spans="1:6" s="6" customFormat="1" ht="25.5" customHeight="1" x14ac:dyDescent="0.25">
      <c r="A9" s="54" t="s">
        <v>60</v>
      </c>
      <c r="B9" s="56" t="s">
        <v>10</v>
      </c>
      <c r="C9" s="65">
        <v>521126639.12</v>
      </c>
      <c r="D9" s="65">
        <v>518026395.93000001</v>
      </c>
      <c r="E9" s="66">
        <f t="shared" si="0"/>
        <v>0.59491166969226916</v>
      </c>
      <c r="F9" s="4" t="str">
        <f t="shared" si="1"/>
        <v>5</v>
      </c>
    </row>
    <row r="10" spans="1:6" s="6" customFormat="1" ht="25.5" customHeight="1" x14ac:dyDescent="0.25">
      <c r="A10" s="54" t="s">
        <v>61</v>
      </c>
      <c r="B10" s="55" t="s">
        <v>31</v>
      </c>
      <c r="C10" s="65">
        <v>35563492.900000006</v>
      </c>
      <c r="D10" s="65">
        <v>35497668.869999997</v>
      </c>
      <c r="E10" s="66">
        <f t="shared" si="0"/>
        <v>0.18508876556388149</v>
      </c>
      <c r="F10" s="4" t="str">
        <f t="shared" si="1"/>
        <v>5</v>
      </c>
    </row>
    <row r="11" spans="1:6" ht="25.5" customHeight="1" x14ac:dyDescent="0.25">
      <c r="A11" s="54" t="s">
        <v>62</v>
      </c>
      <c r="B11" s="55" t="s">
        <v>51</v>
      </c>
      <c r="C11" s="65">
        <v>1797700899.5</v>
      </c>
      <c r="D11" s="65">
        <v>1753504766.1800001</v>
      </c>
      <c r="E11" s="66">
        <f t="shared" si="0"/>
        <v>2.4584809037083053</v>
      </c>
      <c r="F11" s="4" t="str">
        <f t="shared" si="1"/>
        <v>3</v>
      </c>
    </row>
    <row r="12" spans="1:6" ht="25.5" customHeight="1" x14ac:dyDescent="0.25">
      <c r="A12" s="54">
        <v>815</v>
      </c>
      <c r="B12" s="56" t="s">
        <v>11</v>
      </c>
      <c r="C12" s="65">
        <v>10367435.92</v>
      </c>
      <c r="D12" s="65">
        <v>10367435.92</v>
      </c>
      <c r="E12" s="66">
        <f t="shared" si="0"/>
        <v>0</v>
      </c>
      <c r="F12" s="4" t="str">
        <f t="shared" si="1"/>
        <v>5</v>
      </c>
    </row>
    <row r="13" spans="1:6" ht="25.5" customHeight="1" x14ac:dyDescent="0.25">
      <c r="A13" s="54">
        <v>816</v>
      </c>
      <c r="B13" s="55" t="s">
        <v>32</v>
      </c>
      <c r="C13" s="65">
        <v>353652782.86000001</v>
      </c>
      <c r="D13" s="65">
        <v>352405800.80000001</v>
      </c>
      <c r="E13" s="66">
        <f t="shared" si="0"/>
        <v>0.35260066382501598</v>
      </c>
      <c r="F13" s="4" t="str">
        <f t="shared" si="1"/>
        <v>5</v>
      </c>
    </row>
    <row r="14" spans="1:6" ht="35.25" customHeight="1" x14ac:dyDescent="0.25">
      <c r="A14" s="54">
        <v>820</v>
      </c>
      <c r="B14" s="56" t="s">
        <v>12</v>
      </c>
      <c r="C14" s="65">
        <v>10351897921.1</v>
      </c>
      <c r="D14" s="65">
        <v>10351611326.5</v>
      </c>
      <c r="E14" s="66">
        <f t="shared" si="0"/>
        <v>2.7685222766370529E-3</v>
      </c>
      <c r="F14" s="4" t="str">
        <f t="shared" si="1"/>
        <v>5</v>
      </c>
    </row>
    <row r="15" spans="1:6" ht="25.5" customHeight="1" x14ac:dyDescent="0.25">
      <c r="A15" s="54">
        <v>821</v>
      </c>
      <c r="B15" s="55" t="s">
        <v>52</v>
      </c>
      <c r="C15" s="65">
        <v>258003571.84000003</v>
      </c>
      <c r="D15" s="65">
        <v>257211913.90000001</v>
      </c>
      <c r="E15" s="66">
        <f t="shared" si="0"/>
        <v>0.30683991479426925</v>
      </c>
      <c r="F15" s="4" t="str">
        <f t="shared" si="1"/>
        <v>5</v>
      </c>
    </row>
    <row r="16" spans="1:6" ht="25.5" customHeight="1" x14ac:dyDescent="0.25">
      <c r="A16" s="54">
        <v>825</v>
      </c>
      <c r="B16" s="56" t="s">
        <v>63</v>
      </c>
      <c r="C16" s="65">
        <v>1001809236.71</v>
      </c>
      <c r="D16" s="65">
        <v>989096650.29999995</v>
      </c>
      <c r="E16" s="66">
        <f t="shared" si="0"/>
        <v>1.2689627869422488</v>
      </c>
      <c r="F16" s="4" t="str">
        <f t="shared" si="1"/>
        <v>4</v>
      </c>
    </row>
    <row r="17" spans="1:6" ht="25.5" customHeight="1" x14ac:dyDescent="0.25">
      <c r="A17" s="54">
        <v>830</v>
      </c>
      <c r="B17" s="56" t="s">
        <v>53</v>
      </c>
      <c r="C17" s="65">
        <v>16211763795.59</v>
      </c>
      <c r="D17" s="65">
        <v>16145722281.209999</v>
      </c>
      <c r="E17" s="66">
        <f t="shared" si="0"/>
        <v>0.40736785468072262</v>
      </c>
      <c r="F17" s="4" t="str">
        <f t="shared" si="1"/>
        <v>5</v>
      </c>
    </row>
    <row r="18" spans="1:6" ht="25.5" customHeight="1" x14ac:dyDescent="0.25">
      <c r="A18" s="54">
        <v>832</v>
      </c>
      <c r="B18" s="56" t="s">
        <v>45</v>
      </c>
      <c r="C18" s="65">
        <v>91079724.479999989</v>
      </c>
      <c r="D18" s="65">
        <v>91079724.480000004</v>
      </c>
      <c r="E18" s="66">
        <f t="shared" si="0"/>
        <v>-1.6360569027763992E-14</v>
      </c>
      <c r="F18" s="4" t="str">
        <f t="shared" si="1"/>
        <v>5</v>
      </c>
    </row>
    <row r="19" spans="1:6" ht="25.5" customHeight="1" x14ac:dyDescent="0.25">
      <c r="A19" s="54" t="s">
        <v>33</v>
      </c>
      <c r="B19" s="56" t="s">
        <v>54</v>
      </c>
      <c r="C19" s="65">
        <v>16514713.83</v>
      </c>
      <c r="D19" s="65">
        <v>16514611.029999999</v>
      </c>
      <c r="E19" s="66">
        <f t="shared" si="0"/>
        <v>6.2247521246176546E-4</v>
      </c>
      <c r="F19" s="4" t="str">
        <f t="shared" si="1"/>
        <v>5</v>
      </c>
    </row>
    <row r="20" spans="1:6" ht="25.5" customHeight="1" x14ac:dyDescent="0.25">
      <c r="A20" s="54">
        <v>834</v>
      </c>
      <c r="B20" s="56" t="s">
        <v>13</v>
      </c>
      <c r="C20" s="65">
        <v>96620518.090000004</v>
      </c>
      <c r="D20" s="65">
        <v>96616102.329999998</v>
      </c>
      <c r="E20" s="66">
        <f t="shared" si="0"/>
        <v>4.5702093999249477E-3</v>
      </c>
      <c r="F20" s="4" t="str">
        <f t="shared" si="1"/>
        <v>5</v>
      </c>
    </row>
    <row r="21" spans="1:6" ht="25.5" customHeight="1" x14ac:dyDescent="0.25">
      <c r="A21" s="54">
        <v>835</v>
      </c>
      <c r="B21" s="55" t="s">
        <v>34</v>
      </c>
      <c r="C21" s="65">
        <v>1760054835.8199999</v>
      </c>
      <c r="D21" s="65">
        <v>1743765712.6400001</v>
      </c>
      <c r="E21" s="66">
        <f t="shared" si="0"/>
        <v>0.92548952728571177</v>
      </c>
      <c r="F21" s="4" t="str">
        <f t="shared" si="1"/>
        <v>5</v>
      </c>
    </row>
    <row r="22" spans="1:6" ht="25.5" customHeight="1" x14ac:dyDescent="0.25">
      <c r="A22" s="54" t="s">
        <v>49</v>
      </c>
      <c r="B22" s="55" t="s">
        <v>50</v>
      </c>
      <c r="C22" s="65">
        <v>6906718.6600000001</v>
      </c>
      <c r="D22" s="65">
        <v>6906718.5999999996</v>
      </c>
      <c r="E22" s="66">
        <f t="shared" si="0"/>
        <v>8.6871933656467545E-7</v>
      </c>
      <c r="F22" s="4" t="str">
        <f t="shared" si="1"/>
        <v>5</v>
      </c>
    </row>
    <row r="23" spans="1:6" ht="25.5" customHeight="1" x14ac:dyDescent="0.25">
      <c r="A23" s="54">
        <v>840</v>
      </c>
      <c r="B23" s="56" t="s">
        <v>14</v>
      </c>
      <c r="C23" s="65">
        <v>4304908814.6599998</v>
      </c>
      <c r="D23" s="65">
        <v>4304487219.9200001</v>
      </c>
      <c r="E23" s="66">
        <f t="shared" ref="E23" si="2">((C23-D23)/C23)*100</f>
        <v>9.7933488989143322E-3</v>
      </c>
      <c r="F23" s="4" t="str">
        <f t="shared" ref="F23" si="3">IF(E23="х","2",IF(E23&lt;=1,"5",IF(AND(E23&gt;1,E23&lt;=2),"4",IF(AND(E23&gt;2,E23&lt;=5),"3",IF(AND(E23&gt;5,E23&lt;=7),"2",IF(AND(E23&gt;7,E23&lt;=10),"1",IF(E23&gt;10,"0")))))))</f>
        <v>5</v>
      </c>
    </row>
    <row r="24" spans="1:6" ht="25.5" customHeight="1" x14ac:dyDescent="0.25">
      <c r="A24" s="54">
        <v>843</v>
      </c>
      <c r="B24" s="55" t="s">
        <v>64</v>
      </c>
      <c r="C24" s="65">
        <v>47729792.899999999</v>
      </c>
      <c r="D24" s="65">
        <v>47729792.899999999</v>
      </c>
      <c r="E24" s="66">
        <f t="shared" si="0"/>
        <v>0</v>
      </c>
      <c r="F24" s="4" t="str">
        <f t="shared" si="1"/>
        <v>5</v>
      </c>
    </row>
    <row r="25" spans="1:6" ht="25.5" customHeight="1" x14ac:dyDescent="0.25">
      <c r="A25" s="54" t="s">
        <v>35</v>
      </c>
      <c r="B25" s="55" t="s">
        <v>65</v>
      </c>
      <c r="C25" s="65">
        <v>13686413.65</v>
      </c>
      <c r="D25" s="65">
        <v>12412933.09</v>
      </c>
      <c r="E25" s="66">
        <f t="shared" si="0"/>
        <v>9.3047060578941387</v>
      </c>
      <c r="F25" s="4" t="str">
        <f t="shared" si="1"/>
        <v>1</v>
      </c>
    </row>
    <row r="26" spans="1:6" ht="25.5" customHeight="1" x14ac:dyDescent="0.25">
      <c r="A26" s="54">
        <v>846</v>
      </c>
      <c r="B26" s="56" t="s">
        <v>46</v>
      </c>
      <c r="C26" s="65">
        <v>16382641.549999999</v>
      </c>
      <c r="D26" s="65">
        <v>16382641.550000001</v>
      </c>
      <c r="E26" s="66">
        <f t="shared" si="0"/>
        <v>-1.1369626464365615E-14</v>
      </c>
      <c r="F26" s="4" t="str">
        <f t="shared" si="1"/>
        <v>5</v>
      </c>
    </row>
    <row r="27" spans="1:6" ht="25.5" customHeight="1" x14ac:dyDescent="0.25">
      <c r="A27" s="54" t="s">
        <v>36</v>
      </c>
      <c r="B27" s="56" t="s">
        <v>37</v>
      </c>
      <c r="C27" s="65">
        <v>7875433.4800000004</v>
      </c>
      <c r="D27" s="65">
        <v>7875433.4800000004</v>
      </c>
      <c r="E27" s="66">
        <f t="shared" si="0"/>
        <v>0</v>
      </c>
      <c r="F27" s="4" t="str">
        <f t="shared" si="1"/>
        <v>5</v>
      </c>
    </row>
    <row r="28" spans="1:6" ht="25.5" customHeight="1" x14ac:dyDescent="0.25">
      <c r="A28" s="54">
        <v>855</v>
      </c>
      <c r="B28" s="56" t="s">
        <v>15</v>
      </c>
      <c r="C28" s="65">
        <v>8485682015.2199993</v>
      </c>
      <c r="D28" s="65">
        <v>8509788632.3699999</v>
      </c>
      <c r="E28" s="59">
        <f t="shared" si="0"/>
        <v>-0.2840857942445017</v>
      </c>
      <c r="F28" s="4" t="str">
        <f t="shared" si="1"/>
        <v>5</v>
      </c>
    </row>
    <row r="29" spans="1:6" ht="25.5" customHeight="1" x14ac:dyDescent="0.25">
      <c r="A29" s="54">
        <v>856</v>
      </c>
      <c r="B29" s="56" t="s">
        <v>16</v>
      </c>
      <c r="C29" s="65">
        <v>41599031.049999997</v>
      </c>
      <c r="D29" s="65">
        <v>41537077.380000003</v>
      </c>
      <c r="E29" s="59">
        <f t="shared" si="0"/>
        <v>0.1489305602467737</v>
      </c>
      <c r="F29" s="4" t="str">
        <f t="shared" si="1"/>
        <v>5</v>
      </c>
    </row>
    <row r="30" spans="1:6" ht="25.5" customHeight="1" x14ac:dyDescent="0.25">
      <c r="A30" s="54">
        <v>861</v>
      </c>
      <c r="B30" s="56" t="s">
        <v>66</v>
      </c>
      <c r="C30" s="65">
        <v>1137871241.9400001</v>
      </c>
      <c r="D30" s="65">
        <v>1104817651.6900001</v>
      </c>
      <c r="E30" s="59">
        <f t="shared" si="0"/>
        <v>2.904862082079311</v>
      </c>
      <c r="F30" s="4" t="str">
        <f t="shared" si="1"/>
        <v>3</v>
      </c>
    </row>
    <row r="31" spans="1:6" ht="25.5" customHeight="1" x14ac:dyDescent="0.25">
      <c r="A31" s="54">
        <v>875</v>
      </c>
      <c r="B31" s="56" t="s">
        <v>17</v>
      </c>
      <c r="C31" s="58">
        <v>225810878.81999999</v>
      </c>
      <c r="D31" s="65">
        <v>223898238.38</v>
      </c>
      <c r="E31" s="59">
        <f t="shared" si="0"/>
        <v>0.84700987392401728</v>
      </c>
      <c r="F31" s="4" t="str">
        <f t="shared" si="1"/>
        <v>5</v>
      </c>
    </row>
    <row r="32" spans="1:6" ht="25.5" customHeight="1" x14ac:dyDescent="0.25">
      <c r="A32" s="54">
        <v>880</v>
      </c>
      <c r="B32" s="55" t="s">
        <v>67</v>
      </c>
      <c r="C32" s="65">
        <v>1129982530.3200002</v>
      </c>
      <c r="D32" s="65">
        <v>1129982530.3199999</v>
      </c>
      <c r="E32" s="59">
        <f t="shared" si="0"/>
        <v>2.1099315494200134E-14</v>
      </c>
      <c r="F32" s="4" t="str">
        <f t="shared" si="1"/>
        <v>5</v>
      </c>
    </row>
    <row r="33" spans="1:6" ht="25.5" customHeight="1" x14ac:dyDescent="0.25">
      <c r="A33" s="54">
        <v>886</v>
      </c>
      <c r="B33" s="55" t="s">
        <v>47</v>
      </c>
      <c r="C33" s="65">
        <v>163300698.66</v>
      </c>
      <c r="D33" s="65">
        <v>163296863.18000001</v>
      </c>
      <c r="E33" s="59">
        <f t="shared" si="0"/>
        <v>2.3487223456250652E-3</v>
      </c>
      <c r="F33" s="4" t="str">
        <f t="shared" si="1"/>
        <v>5</v>
      </c>
    </row>
    <row r="34" spans="1:6" ht="25.5" customHeight="1" x14ac:dyDescent="0.25">
      <c r="A34" s="54">
        <v>892</v>
      </c>
      <c r="B34" s="55" t="s">
        <v>38</v>
      </c>
      <c r="C34" s="65">
        <v>9457392.0099999998</v>
      </c>
      <c r="D34" s="65">
        <v>9457392</v>
      </c>
      <c r="E34" s="59">
        <f t="shared" si="0"/>
        <v>1.0573739320426651E-7</v>
      </c>
      <c r="F34" s="4" t="str">
        <f t="shared" si="1"/>
        <v>5</v>
      </c>
    </row>
  </sheetData>
  <phoneticPr fontId="11" type="noConversion"/>
  <printOptions gridLines="1"/>
  <pageMargins left="0.47244094488188981" right="0.27559055118110237" top="1.0236220472440944" bottom="0.78740157480314965" header="0.70866141732283472" footer="0.51181102362204722"/>
  <pageSetup paperSize="9" scale="64" fitToHeight="0" orientation="portrait" r:id="rId1"/>
  <headerFooter>
    <oddHeader>&amp;C&amp;"Times New Roman,полужирный"&amp;9Расчет и оценка показателя 2.1 "Доля неисполненных ГРБС на конец отчетного периода бюджетных ассигнований"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F34"/>
  <sheetViews>
    <sheetView showGridLines="0" zoomScaleNormal="100" zoomScaleSheetLayoutView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:E34"/>
    </sheetView>
  </sheetViews>
  <sheetFormatPr defaultRowHeight="12" x14ac:dyDescent="0.25"/>
  <cols>
    <col min="1" max="1" width="5.42578125" style="5" customWidth="1"/>
    <col min="2" max="2" width="62.140625" style="5" customWidth="1"/>
    <col min="3" max="3" width="23.85546875" style="5" customWidth="1"/>
    <col min="4" max="4" width="25.42578125" style="5" customWidth="1"/>
    <col min="5" max="5" width="26.85546875" style="5" customWidth="1"/>
    <col min="6" max="6" width="20.7109375" style="5" customWidth="1"/>
    <col min="7" max="16384" width="9.140625" style="5"/>
  </cols>
  <sheetData>
    <row r="1" spans="1:6" s="8" customFormat="1" ht="168" customHeight="1" x14ac:dyDescent="0.25">
      <c r="A1" s="24" t="s">
        <v>0</v>
      </c>
      <c r="B1" s="24" t="s">
        <v>18</v>
      </c>
      <c r="C1" s="26" t="s">
        <v>42</v>
      </c>
      <c r="D1" s="26" t="s">
        <v>43</v>
      </c>
      <c r="E1" s="26" t="s">
        <v>41</v>
      </c>
      <c r="F1" s="25" t="s">
        <v>1</v>
      </c>
    </row>
    <row r="2" spans="1:6" s="28" customFormat="1" ht="18" customHeight="1" x14ac:dyDescent="0.25">
      <c r="A2" s="11"/>
      <c r="B2" s="12" t="s">
        <v>2</v>
      </c>
      <c r="C2" s="23" t="s">
        <v>68</v>
      </c>
      <c r="D2" s="23" t="s">
        <v>68</v>
      </c>
      <c r="E2" s="23" t="s">
        <v>68</v>
      </c>
      <c r="F2" s="23" t="s">
        <v>74</v>
      </c>
    </row>
    <row r="3" spans="1:6" s="28" customFormat="1" ht="18" customHeight="1" x14ac:dyDescent="0.25">
      <c r="A3" s="11"/>
      <c r="B3" s="12" t="s">
        <v>3</v>
      </c>
      <c r="C3" s="23" t="s">
        <v>4</v>
      </c>
      <c r="D3" s="23" t="s">
        <v>4</v>
      </c>
      <c r="E3" s="23" t="s">
        <v>4</v>
      </c>
      <c r="F3" s="13" t="s">
        <v>19</v>
      </c>
    </row>
    <row r="4" spans="1:6" s="29" customFormat="1" ht="32.25" customHeight="1" x14ac:dyDescent="0.25">
      <c r="A4" s="11"/>
      <c r="B4" s="12" t="s">
        <v>6</v>
      </c>
      <c r="C4" s="23" t="s">
        <v>27</v>
      </c>
      <c r="D4" s="23" t="s">
        <v>27</v>
      </c>
      <c r="E4" s="23" t="s">
        <v>20</v>
      </c>
      <c r="F4" s="14"/>
    </row>
    <row r="5" spans="1:6" s="6" customFormat="1" ht="27.95" customHeight="1" x14ac:dyDescent="0.25">
      <c r="A5" s="54" t="s">
        <v>56</v>
      </c>
      <c r="B5" s="55" t="s">
        <v>30</v>
      </c>
      <c r="C5" s="59">
        <v>0</v>
      </c>
      <c r="D5" s="59">
        <v>0</v>
      </c>
      <c r="E5" s="59">
        <f>C5-D5</f>
        <v>0</v>
      </c>
      <c r="F5" s="4">
        <f>IF(E5=0,5,0)</f>
        <v>5</v>
      </c>
    </row>
    <row r="6" spans="1:6" s="6" customFormat="1" ht="27.95" customHeight="1" x14ac:dyDescent="0.25">
      <c r="A6" s="54" t="s">
        <v>57</v>
      </c>
      <c r="B6" s="56" t="s">
        <v>7</v>
      </c>
      <c r="C6" s="59">
        <v>0</v>
      </c>
      <c r="D6" s="59">
        <v>0</v>
      </c>
      <c r="E6" s="59">
        <f t="shared" ref="E6:E34" si="0">C6-D6</f>
        <v>0</v>
      </c>
      <c r="F6" s="4">
        <f t="shared" ref="F6:F34" si="1">IF(E6=0,5,0)</f>
        <v>5</v>
      </c>
    </row>
    <row r="7" spans="1:6" s="6" customFormat="1" ht="27.95" customHeight="1" x14ac:dyDescent="0.25">
      <c r="A7" s="54" t="s">
        <v>58</v>
      </c>
      <c r="B7" s="56" t="s">
        <v>8</v>
      </c>
      <c r="C7" s="59">
        <v>0</v>
      </c>
      <c r="D7" s="59">
        <v>0</v>
      </c>
      <c r="E7" s="59">
        <f t="shared" si="0"/>
        <v>0</v>
      </c>
      <c r="F7" s="4">
        <f t="shared" si="1"/>
        <v>5</v>
      </c>
    </row>
    <row r="8" spans="1:6" s="6" customFormat="1" ht="27.95" customHeight="1" x14ac:dyDescent="0.25">
      <c r="A8" s="54" t="s">
        <v>59</v>
      </c>
      <c r="B8" s="56" t="s">
        <v>9</v>
      </c>
      <c r="C8" s="59">
        <v>0</v>
      </c>
      <c r="D8" s="59">
        <v>0</v>
      </c>
      <c r="E8" s="59">
        <f t="shared" si="0"/>
        <v>0</v>
      </c>
      <c r="F8" s="4">
        <f t="shared" si="1"/>
        <v>5</v>
      </c>
    </row>
    <row r="9" spans="1:6" s="6" customFormat="1" ht="27.95" customHeight="1" x14ac:dyDescent="0.25">
      <c r="A9" s="54" t="s">
        <v>60</v>
      </c>
      <c r="B9" s="56" t="s">
        <v>10</v>
      </c>
      <c r="C9" s="59">
        <v>3768.27</v>
      </c>
      <c r="D9" s="59">
        <v>0</v>
      </c>
      <c r="E9" s="59">
        <f t="shared" si="0"/>
        <v>3768.27</v>
      </c>
      <c r="F9" s="4">
        <f t="shared" si="1"/>
        <v>0</v>
      </c>
    </row>
    <row r="10" spans="1:6" s="6" customFormat="1" ht="27.95" customHeight="1" x14ac:dyDescent="0.25">
      <c r="A10" s="54" t="s">
        <v>61</v>
      </c>
      <c r="B10" s="55" t="s">
        <v>31</v>
      </c>
      <c r="C10" s="59">
        <v>0</v>
      </c>
      <c r="D10" s="59">
        <v>0</v>
      </c>
      <c r="E10" s="59">
        <f t="shared" si="0"/>
        <v>0</v>
      </c>
      <c r="F10" s="4">
        <f t="shared" si="1"/>
        <v>5</v>
      </c>
    </row>
    <row r="11" spans="1:6" ht="27.95" customHeight="1" x14ac:dyDescent="0.25">
      <c r="A11" s="54" t="s">
        <v>62</v>
      </c>
      <c r="B11" s="55" t="s">
        <v>51</v>
      </c>
      <c r="C11" s="59">
        <v>171071.39</v>
      </c>
      <c r="D11" s="59">
        <v>0</v>
      </c>
      <c r="E11" s="59">
        <f t="shared" si="0"/>
        <v>171071.39</v>
      </c>
      <c r="F11" s="4">
        <f t="shared" si="1"/>
        <v>0</v>
      </c>
    </row>
    <row r="12" spans="1:6" ht="27.95" customHeight="1" x14ac:dyDescent="0.25">
      <c r="A12" s="54">
        <v>815</v>
      </c>
      <c r="B12" s="56" t="s">
        <v>11</v>
      </c>
      <c r="C12" s="59">
        <v>0</v>
      </c>
      <c r="D12" s="59">
        <v>0</v>
      </c>
      <c r="E12" s="59">
        <f t="shared" si="0"/>
        <v>0</v>
      </c>
      <c r="F12" s="4">
        <f t="shared" si="1"/>
        <v>5</v>
      </c>
    </row>
    <row r="13" spans="1:6" ht="27.95" customHeight="1" x14ac:dyDescent="0.25">
      <c r="A13" s="54">
        <v>816</v>
      </c>
      <c r="B13" s="55" t="s">
        <v>32</v>
      </c>
      <c r="C13" s="59">
        <v>0</v>
      </c>
      <c r="D13" s="59">
        <v>0</v>
      </c>
      <c r="E13" s="59">
        <f t="shared" si="0"/>
        <v>0</v>
      </c>
      <c r="F13" s="4">
        <f t="shared" si="1"/>
        <v>5</v>
      </c>
    </row>
    <row r="14" spans="1:6" ht="27.95" customHeight="1" x14ac:dyDescent="0.25">
      <c r="A14" s="54">
        <v>820</v>
      </c>
      <c r="B14" s="56" t="s">
        <v>12</v>
      </c>
      <c r="C14" s="59">
        <v>0</v>
      </c>
      <c r="D14" s="59">
        <v>0</v>
      </c>
      <c r="E14" s="59">
        <f t="shared" si="0"/>
        <v>0</v>
      </c>
      <c r="F14" s="4">
        <f t="shared" si="1"/>
        <v>5</v>
      </c>
    </row>
    <row r="15" spans="1:6" ht="27.95" customHeight="1" x14ac:dyDescent="0.25">
      <c r="A15" s="54">
        <v>821</v>
      </c>
      <c r="B15" s="55" t="s">
        <v>52</v>
      </c>
      <c r="C15" s="59">
        <v>0</v>
      </c>
      <c r="D15" s="59">
        <v>0</v>
      </c>
      <c r="E15" s="59">
        <f t="shared" si="0"/>
        <v>0</v>
      </c>
      <c r="F15" s="4">
        <f t="shared" si="1"/>
        <v>5</v>
      </c>
    </row>
    <row r="16" spans="1:6" ht="27.95" customHeight="1" x14ac:dyDescent="0.25">
      <c r="A16" s="54">
        <v>825</v>
      </c>
      <c r="B16" s="56" t="s">
        <v>63</v>
      </c>
      <c r="C16" s="59">
        <v>0</v>
      </c>
      <c r="D16" s="59">
        <v>0</v>
      </c>
      <c r="E16" s="59">
        <f t="shared" si="0"/>
        <v>0</v>
      </c>
      <c r="F16" s="4">
        <f t="shared" si="1"/>
        <v>5</v>
      </c>
    </row>
    <row r="17" spans="1:6" ht="27.95" customHeight="1" x14ac:dyDescent="0.25">
      <c r="A17" s="54">
        <v>830</v>
      </c>
      <c r="B17" s="56" t="s">
        <v>53</v>
      </c>
      <c r="C17" s="59">
        <v>0</v>
      </c>
      <c r="D17" s="59">
        <v>0</v>
      </c>
      <c r="E17" s="59">
        <f t="shared" si="0"/>
        <v>0</v>
      </c>
      <c r="F17" s="4">
        <f t="shared" si="1"/>
        <v>5</v>
      </c>
    </row>
    <row r="18" spans="1:6" ht="27.95" customHeight="1" x14ac:dyDescent="0.25">
      <c r="A18" s="54">
        <v>832</v>
      </c>
      <c r="B18" s="56" t="s">
        <v>45</v>
      </c>
      <c r="C18" s="59">
        <v>0</v>
      </c>
      <c r="D18" s="59">
        <v>0</v>
      </c>
      <c r="E18" s="59">
        <f t="shared" si="0"/>
        <v>0</v>
      </c>
      <c r="F18" s="4">
        <f t="shared" si="1"/>
        <v>5</v>
      </c>
    </row>
    <row r="19" spans="1:6" ht="27.95" customHeight="1" x14ac:dyDescent="0.25">
      <c r="A19" s="54" t="s">
        <v>33</v>
      </c>
      <c r="B19" s="56" t="s">
        <v>54</v>
      </c>
      <c r="C19" s="59">
        <v>0</v>
      </c>
      <c r="D19" s="59">
        <v>0</v>
      </c>
      <c r="E19" s="59">
        <f t="shared" si="0"/>
        <v>0</v>
      </c>
      <c r="F19" s="4">
        <f t="shared" si="1"/>
        <v>5</v>
      </c>
    </row>
    <row r="20" spans="1:6" ht="27.95" customHeight="1" x14ac:dyDescent="0.25">
      <c r="A20" s="54">
        <v>834</v>
      </c>
      <c r="B20" s="56" t="s">
        <v>13</v>
      </c>
      <c r="C20" s="59">
        <v>0</v>
      </c>
      <c r="D20" s="59">
        <v>0</v>
      </c>
      <c r="E20" s="59">
        <f t="shared" si="0"/>
        <v>0</v>
      </c>
      <c r="F20" s="4">
        <f t="shared" si="1"/>
        <v>5</v>
      </c>
    </row>
    <row r="21" spans="1:6" ht="27.95" customHeight="1" x14ac:dyDescent="0.25">
      <c r="A21" s="54">
        <v>835</v>
      </c>
      <c r="B21" s="55" t="s">
        <v>34</v>
      </c>
      <c r="C21" s="59">
        <v>0</v>
      </c>
      <c r="D21" s="59">
        <v>0</v>
      </c>
      <c r="E21" s="59">
        <f t="shared" si="0"/>
        <v>0</v>
      </c>
      <c r="F21" s="4">
        <f t="shared" si="1"/>
        <v>5</v>
      </c>
    </row>
    <row r="22" spans="1:6" ht="27.95" customHeight="1" x14ac:dyDescent="0.25">
      <c r="A22" s="54" t="s">
        <v>49</v>
      </c>
      <c r="B22" s="55" t="s">
        <v>50</v>
      </c>
      <c r="C22" s="59">
        <v>0</v>
      </c>
      <c r="D22" s="59">
        <v>0</v>
      </c>
      <c r="E22" s="59">
        <f t="shared" si="0"/>
        <v>0</v>
      </c>
      <c r="F22" s="4">
        <f t="shared" si="1"/>
        <v>5</v>
      </c>
    </row>
    <row r="23" spans="1:6" ht="27.95" customHeight="1" x14ac:dyDescent="0.25">
      <c r="A23" s="54">
        <v>840</v>
      </c>
      <c r="B23" s="56" t="s">
        <v>14</v>
      </c>
      <c r="C23" s="59">
        <v>0</v>
      </c>
      <c r="D23" s="59">
        <v>0</v>
      </c>
      <c r="E23" s="59">
        <f t="shared" ref="E23" si="2">C23-D23</f>
        <v>0</v>
      </c>
      <c r="F23" s="49">
        <f t="shared" ref="F23" si="3">IF(E23=0,5,0)</f>
        <v>5</v>
      </c>
    </row>
    <row r="24" spans="1:6" ht="27.95" customHeight="1" x14ac:dyDescent="0.25">
      <c r="A24" s="54">
        <v>843</v>
      </c>
      <c r="B24" s="55" t="s">
        <v>64</v>
      </c>
      <c r="C24" s="59">
        <v>0</v>
      </c>
      <c r="D24" s="59">
        <v>0</v>
      </c>
      <c r="E24" s="59">
        <f t="shared" si="0"/>
        <v>0</v>
      </c>
      <c r="F24" s="4">
        <f t="shared" si="1"/>
        <v>5</v>
      </c>
    </row>
    <row r="25" spans="1:6" ht="27.95" customHeight="1" x14ac:dyDescent="0.25">
      <c r="A25" s="54" t="s">
        <v>35</v>
      </c>
      <c r="B25" s="55" t="s">
        <v>65</v>
      </c>
      <c r="C25" s="59">
        <v>0</v>
      </c>
      <c r="D25" s="59">
        <v>0</v>
      </c>
      <c r="E25" s="59">
        <f t="shared" si="0"/>
        <v>0</v>
      </c>
      <c r="F25" s="4">
        <f t="shared" si="1"/>
        <v>5</v>
      </c>
    </row>
    <row r="26" spans="1:6" ht="27.95" customHeight="1" x14ac:dyDescent="0.25">
      <c r="A26" s="54">
        <v>846</v>
      </c>
      <c r="B26" s="56" t="s">
        <v>46</v>
      </c>
      <c r="C26" s="59">
        <v>0</v>
      </c>
      <c r="D26" s="59">
        <v>0</v>
      </c>
      <c r="E26" s="59">
        <f t="shared" si="0"/>
        <v>0</v>
      </c>
      <c r="F26" s="4">
        <f t="shared" si="1"/>
        <v>5</v>
      </c>
    </row>
    <row r="27" spans="1:6" ht="27.95" customHeight="1" x14ac:dyDescent="0.25">
      <c r="A27" s="54" t="s">
        <v>36</v>
      </c>
      <c r="B27" s="56" t="s">
        <v>37</v>
      </c>
      <c r="C27" s="59">
        <v>0</v>
      </c>
      <c r="D27" s="59">
        <v>0</v>
      </c>
      <c r="E27" s="59">
        <f t="shared" si="0"/>
        <v>0</v>
      </c>
      <c r="F27" s="4">
        <f t="shared" si="1"/>
        <v>5</v>
      </c>
    </row>
    <row r="28" spans="1:6" ht="27.95" customHeight="1" x14ac:dyDescent="0.25">
      <c r="A28" s="54">
        <v>855</v>
      </c>
      <c r="B28" s="56" t="s">
        <v>15</v>
      </c>
      <c r="C28" s="59">
        <v>0</v>
      </c>
      <c r="D28" s="59">
        <v>0</v>
      </c>
      <c r="E28" s="59">
        <f t="shared" si="0"/>
        <v>0</v>
      </c>
      <c r="F28" s="4">
        <f t="shared" si="1"/>
        <v>5</v>
      </c>
    </row>
    <row r="29" spans="1:6" ht="27.95" customHeight="1" x14ac:dyDescent="0.25">
      <c r="A29" s="54">
        <v>856</v>
      </c>
      <c r="B29" s="56" t="s">
        <v>16</v>
      </c>
      <c r="C29" s="59">
        <v>0</v>
      </c>
      <c r="D29" s="59">
        <v>0</v>
      </c>
      <c r="E29" s="59">
        <f t="shared" si="0"/>
        <v>0</v>
      </c>
      <c r="F29" s="4">
        <f t="shared" si="1"/>
        <v>5</v>
      </c>
    </row>
    <row r="30" spans="1:6" ht="27.95" customHeight="1" x14ac:dyDescent="0.25">
      <c r="A30" s="54">
        <v>861</v>
      </c>
      <c r="B30" s="56" t="s">
        <v>66</v>
      </c>
      <c r="C30" s="59">
        <v>0</v>
      </c>
      <c r="D30" s="59">
        <v>0</v>
      </c>
      <c r="E30" s="59">
        <f t="shared" si="0"/>
        <v>0</v>
      </c>
      <c r="F30" s="4">
        <f t="shared" si="1"/>
        <v>5</v>
      </c>
    </row>
    <row r="31" spans="1:6" ht="27.95" customHeight="1" x14ac:dyDescent="0.25">
      <c r="A31" s="54">
        <v>875</v>
      </c>
      <c r="B31" s="56" t="s">
        <v>17</v>
      </c>
      <c r="C31" s="59">
        <v>0</v>
      </c>
      <c r="D31" s="59">
        <v>0</v>
      </c>
      <c r="E31" s="59">
        <f t="shared" si="0"/>
        <v>0</v>
      </c>
      <c r="F31" s="4">
        <f t="shared" si="1"/>
        <v>5</v>
      </c>
    </row>
    <row r="32" spans="1:6" ht="27.95" customHeight="1" x14ac:dyDescent="0.25">
      <c r="A32" s="54">
        <v>880</v>
      </c>
      <c r="B32" s="55" t="s">
        <v>67</v>
      </c>
      <c r="C32" s="59">
        <v>2.4</v>
      </c>
      <c r="D32" s="59">
        <v>0</v>
      </c>
      <c r="E32" s="59">
        <f t="shared" si="0"/>
        <v>2.4</v>
      </c>
      <c r="F32" s="4">
        <f t="shared" si="1"/>
        <v>0</v>
      </c>
    </row>
    <row r="33" spans="1:6" ht="27.95" customHeight="1" x14ac:dyDescent="0.25">
      <c r="A33" s="54">
        <v>886</v>
      </c>
      <c r="B33" s="55" t="s">
        <v>47</v>
      </c>
      <c r="C33" s="59">
        <v>0</v>
      </c>
      <c r="D33" s="59">
        <v>0</v>
      </c>
      <c r="E33" s="59">
        <f t="shared" si="0"/>
        <v>0</v>
      </c>
      <c r="F33" s="4">
        <f t="shared" si="1"/>
        <v>5</v>
      </c>
    </row>
    <row r="34" spans="1:6" ht="27.95" customHeight="1" x14ac:dyDescent="0.25">
      <c r="A34" s="54">
        <v>892</v>
      </c>
      <c r="B34" s="55" t="s">
        <v>38</v>
      </c>
      <c r="C34" s="59">
        <v>0</v>
      </c>
      <c r="D34" s="59">
        <v>0</v>
      </c>
      <c r="E34" s="59">
        <f t="shared" si="0"/>
        <v>0</v>
      </c>
      <c r="F34" s="4">
        <f t="shared" si="1"/>
        <v>5</v>
      </c>
    </row>
  </sheetData>
  <phoneticPr fontId="11" type="noConversion"/>
  <printOptions gridLines="1"/>
  <pageMargins left="0.70866141732283472" right="0.70866141732283472" top="0.15748031496062992" bottom="0.15748031496062992" header="0.15748031496062992" footer="0.15748031496062992"/>
  <pageSetup paperSize="9" scale="53" fitToHeight="0" orientation="portrait" r:id="rId1"/>
  <headerFooter>
    <oddHeader>&amp;C&amp;"Times New Roman,полужирный"&amp;9Расчет и оценка показателя 2.3 "Доля просроченной кредиторской задолженности ГРБС и государственных учреждений, подведомственных ГРБС, в расходах ГРБС"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J68"/>
  <sheetViews>
    <sheetView showGridLines="0" tabSelected="1" zoomScaleNormal="100" zoomScaleSheetLayoutView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I9" sqref="I9"/>
    </sheetView>
  </sheetViews>
  <sheetFormatPr defaultColWidth="9.140625" defaultRowHeight="15" x14ac:dyDescent="0.25"/>
  <cols>
    <col min="1" max="1" width="6" style="15" customWidth="1"/>
    <col min="2" max="2" width="52.85546875" style="15" customWidth="1"/>
    <col min="3" max="3" width="12.42578125" style="20" customWidth="1"/>
    <col min="4" max="4" width="12.140625" style="20" customWidth="1"/>
    <col min="5" max="5" width="12.28515625" style="15" customWidth="1"/>
    <col min="6" max="6" width="12.42578125" style="15" customWidth="1"/>
    <col min="7" max="7" width="12.5703125" style="15" customWidth="1"/>
    <col min="8" max="8" width="12.140625" style="15" customWidth="1"/>
    <col min="9" max="9" width="28.7109375" style="15" customWidth="1"/>
    <col min="10" max="10" width="13.85546875" style="15" customWidth="1"/>
    <col min="11" max="16384" width="9.140625" style="15"/>
  </cols>
  <sheetData>
    <row r="1" spans="1:10" ht="180" customHeight="1" x14ac:dyDescent="0.25">
      <c r="A1" s="24" t="s">
        <v>0</v>
      </c>
      <c r="B1" s="24" t="s">
        <v>18</v>
      </c>
      <c r="C1" s="74" t="s">
        <v>21</v>
      </c>
      <c r="D1" s="75"/>
      <c r="E1" s="76" t="s">
        <v>23</v>
      </c>
      <c r="F1" s="76"/>
      <c r="G1" s="74" t="s">
        <v>28</v>
      </c>
      <c r="H1" s="75"/>
      <c r="I1" s="46" t="s">
        <v>44</v>
      </c>
      <c r="J1" s="25" t="s">
        <v>1</v>
      </c>
    </row>
    <row r="2" spans="1:10" ht="26.25" customHeight="1" x14ac:dyDescent="0.25">
      <c r="A2" s="30"/>
      <c r="B2" s="31" t="s">
        <v>2</v>
      </c>
      <c r="C2" s="32" t="s">
        <v>75</v>
      </c>
      <c r="D2" s="32" t="s">
        <v>68</v>
      </c>
      <c r="E2" s="32" t="s">
        <v>76</v>
      </c>
      <c r="F2" s="32" t="s">
        <v>68</v>
      </c>
      <c r="G2" s="52" t="s">
        <v>75</v>
      </c>
      <c r="H2" s="52" t="s">
        <v>68</v>
      </c>
      <c r="I2" s="33" t="s">
        <v>74</v>
      </c>
      <c r="J2" s="33" t="s">
        <v>77</v>
      </c>
    </row>
    <row r="3" spans="1:10" ht="18" customHeight="1" x14ac:dyDescent="0.25">
      <c r="A3" s="30"/>
      <c r="B3" s="31" t="s">
        <v>3</v>
      </c>
      <c r="C3" s="32" t="s">
        <v>4</v>
      </c>
      <c r="D3" s="32" t="s">
        <v>4</v>
      </c>
      <c r="E3" s="33" t="s">
        <v>4</v>
      </c>
      <c r="F3" s="33" t="s">
        <v>4</v>
      </c>
      <c r="G3" s="33" t="s">
        <v>4</v>
      </c>
      <c r="H3" s="33" t="s">
        <v>4</v>
      </c>
      <c r="I3" s="33" t="s">
        <v>5</v>
      </c>
      <c r="J3" s="33" t="s">
        <v>19</v>
      </c>
    </row>
    <row r="4" spans="1:10" ht="19.5" customHeight="1" x14ac:dyDescent="0.25">
      <c r="A4" s="30"/>
      <c r="B4" s="31" t="s">
        <v>6</v>
      </c>
      <c r="C4" s="71" t="s">
        <v>27</v>
      </c>
      <c r="D4" s="72"/>
      <c r="E4" s="72"/>
      <c r="F4" s="73"/>
      <c r="G4" s="41" t="s">
        <v>20</v>
      </c>
      <c r="H4" s="41" t="s">
        <v>20</v>
      </c>
      <c r="I4" s="34" t="s">
        <v>20</v>
      </c>
      <c r="J4" s="35"/>
    </row>
    <row r="5" spans="1:10" s="17" customFormat="1" ht="25.5" customHeight="1" x14ac:dyDescent="0.25">
      <c r="A5" s="54" t="s">
        <v>56</v>
      </c>
      <c r="B5" s="55" t="s">
        <v>30</v>
      </c>
      <c r="C5" s="60">
        <v>0</v>
      </c>
      <c r="D5" s="60">
        <v>0</v>
      </c>
      <c r="E5" s="60">
        <v>0</v>
      </c>
      <c r="F5" s="60">
        <v>0</v>
      </c>
      <c r="G5" s="60">
        <v>0</v>
      </c>
      <c r="H5" s="60">
        <v>0</v>
      </c>
      <c r="I5" s="39" t="str">
        <f>IF(H5=0,"задолженность отсутствует",IF(AND(G5=0,H5&gt;0),100,(H5-G5)/G5*100))</f>
        <v>задолженность отсутствует</v>
      </c>
      <c r="J5" s="3">
        <f t="shared" ref="J5:J28" si="0">IF(OR(I5="задолженность отсутствует",I5&lt;-75),5,IF(AND(I5&gt;-75,I5&lt;=-50),4,IF(AND(I5&gt;-50,I5&lt;=-25),3,IF(AND(I5&gt;-25,I5&lt;=-10),2,0))))</f>
        <v>5</v>
      </c>
    </row>
    <row r="6" spans="1:10" s="17" customFormat="1" ht="25.5" customHeight="1" x14ac:dyDescent="0.25">
      <c r="A6" s="54" t="s">
        <v>57</v>
      </c>
      <c r="B6" s="56" t="s">
        <v>7</v>
      </c>
      <c r="C6" s="60">
        <v>0</v>
      </c>
      <c r="D6" s="60">
        <v>0</v>
      </c>
      <c r="E6" s="60">
        <v>0</v>
      </c>
      <c r="F6" s="60">
        <v>0</v>
      </c>
      <c r="G6" s="60">
        <v>0</v>
      </c>
      <c r="H6" s="60">
        <v>0</v>
      </c>
      <c r="I6" s="39" t="str">
        <f t="shared" ref="I6:I34" si="1">IF(H6=0,"задолженность отсутствует",IF(AND(G6=0,H6&gt;0),100,(H6-G6)/G6*100))</f>
        <v>задолженность отсутствует</v>
      </c>
      <c r="J6" s="3">
        <f t="shared" si="0"/>
        <v>5</v>
      </c>
    </row>
    <row r="7" spans="1:10" s="17" customFormat="1" ht="25.5" customHeight="1" x14ac:dyDescent="0.25">
      <c r="A7" s="54" t="s">
        <v>58</v>
      </c>
      <c r="B7" s="56" t="s">
        <v>8</v>
      </c>
      <c r="C7" s="60">
        <v>0</v>
      </c>
      <c r="D7" s="60">
        <v>0</v>
      </c>
      <c r="E7" s="60">
        <v>0</v>
      </c>
      <c r="F7" s="60">
        <v>0</v>
      </c>
      <c r="G7" s="60">
        <v>0</v>
      </c>
      <c r="H7" s="60">
        <v>0</v>
      </c>
      <c r="I7" s="39" t="str">
        <f t="shared" si="1"/>
        <v>задолженность отсутствует</v>
      </c>
      <c r="J7" s="3">
        <f t="shared" si="0"/>
        <v>5</v>
      </c>
    </row>
    <row r="8" spans="1:10" s="17" customFormat="1" ht="25.5" customHeight="1" x14ac:dyDescent="0.25">
      <c r="A8" s="54" t="s">
        <v>59</v>
      </c>
      <c r="B8" s="56" t="s">
        <v>9</v>
      </c>
      <c r="C8" s="60">
        <v>0</v>
      </c>
      <c r="D8" s="60">
        <v>0</v>
      </c>
      <c r="E8" s="60">
        <v>0</v>
      </c>
      <c r="F8" s="60">
        <v>0</v>
      </c>
      <c r="G8" s="60">
        <v>0</v>
      </c>
      <c r="H8" s="60">
        <v>0</v>
      </c>
      <c r="I8" s="39" t="str">
        <f t="shared" si="1"/>
        <v>задолженность отсутствует</v>
      </c>
      <c r="J8" s="3">
        <f t="shared" si="0"/>
        <v>5</v>
      </c>
    </row>
    <row r="9" spans="1:10" s="17" customFormat="1" ht="25.5" customHeight="1" x14ac:dyDescent="0.25">
      <c r="A9" s="54" t="s">
        <v>60</v>
      </c>
      <c r="B9" s="56" t="s">
        <v>10</v>
      </c>
      <c r="C9" s="60">
        <v>3768.27</v>
      </c>
      <c r="D9" s="60">
        <v>3768.2</v>
      </c>
      <c r="E9" s="60">
        <v>0</v>
      </c>
      <c r="F9" s="60">
        <v>0</v>
      </c>
      <c r="G9" s="60">
        <v>3768.27</v>
      </c>
      <c r="H9" s="60">
        <v>3768.2</v>
      </c>
      <c r="I9" s="39">
        <f t="shared" si="1"/>
        <v>-1.8576163597662509E-3</v>
      </c>
      <c r="J9" s="3">
        <f t="shared" si="0"/>
        <v>0</v>
      </c>
    </row>
    <row r="10" spans="1:10" s="17" customFormat="1" ht="25.5" customHeight="1" x14ac:dyDescent="0.25">
      <c r="A10" s="54" t="s">
        <v>61</v>
      </c>
      <c r="B10" s="55" t="s">
        <v>31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  <c r="H10" s="60">
        <v>0</v>
      </c>
      <c r="I10" s="39" t="str">
        <f t="shared" si="1"/>
        <v>задолженность отсутствует</v>
      </c>
      <c r="J10" s="3">
        <f t="shared" si="0"/>
        <v>5</v>
      </c>
    </row>
    <row r="11" spans="1:10" ht="25.5" customHeight="1" x14ac:dyDescent="0.25">
      <c r="A11" s="54" t="s">
        <v>62</v>
      </c>
      <c r="B11" s="55" t="s">
        <v>51</v>
      </c>
      <c r="C11" s="60">
        <v>0</v>
      </c>
      <c r="D11" s="60">
        <v>171071.39</v>
      </c>
      <c r="E11" s="60">
        <v>0</v>
      </c>
      <c r="F11" s="60">
        <v>0</v>
      </c>
      <c r="G11" s="60">
        <v>0</v>
      </c>
      <c r="H11" s="60">
        <v>171071.39</v>
      </c>
      <c r="I11" s="39">
        <f t="shared" si="1"/>
        <v>100</v>
      </c>
      <c r="J11" s="3">
        <f t="shared" si="0"/>
        <v>0</v>
      </c>
    </row>
    <row r="12" spans="1:10" ht="25.5" customHeight="1" x14ac:dyDescent="0.25">
      <c r="A12" s="54">
        <v>815</v>
      </c>
      <c r="B12" s="56" t="s">
        <v>11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  <c r="H12" s="60">
        <v>0</v>
      </c>
      <c r="I12" s="39" t="str">
        <f t="shared" si="1"/>
        <v>задолженность отсутствует</v>
      </c>
      <c r="J12" s="3">
        <f t="shared" si="0"/>
        <v>5</v>
      </c>
    </row>
    <row r="13" spans="1:10" ht="25.5" customHeight="1" x14ac:dyDescent="0.25">
      <c r="A13" s="54">
        <v>816</v>
      </c>
      <c r="B13" s="55" t="s">
        <v>32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  <c r="H13" s="60">
        <v>0</v>
      </c>
      <c r="I13" s="39" t="str">
        <f t="shared" si="1"/>
        <v>задолженность отсутствует</v>
      </c>
      <c r="J13" s="3">
        <f t="shared" si="0"/>
        <v>5</v>
      </c>
    </row>
    <row r="14" spans="1:10" ht="27" customHeight="1" x14ac:dyDescent="0.25">
      <c r="A14" s="54">
        <v>820</v>
      </c>
      <c r="B14" s="56" t="s">
        <v>12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  <c r="H14" s="60">
        <v>0</v>
      </c>
      <c r="I14" s="39" t="str">
        <f t="shared" si="1"/>
        <v>задолженность отсутствует</v>
      </c>
      <c r="J14" s="3">
        <f t="shared" si="0"/>
        <v>5</v>
      </c>
    </row>
    <row r="15" spans="1:10" ht="25.5" customHeight="1" x14ac:dyDescent="0.25">
      <c r="A15" s="54">
        <v>821</v>
      </c>
      <c r="B15" s="55" t="s">
        <v>52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  <c r="H15" s="60">
        <v>0</v>
      </c>
      <c r="I15" s="39" t="str">
        <f t="shared" si="1"/>
        <v>задолженность отсутствует</v>
      </c>
      <c r="J15" s="3">
        <f t="shared" si="0"/>
        <v>5</v>
      </c>
    </row>
    <row r="16" spans="1:10" ht="25.5" customHeight="1" x14ac:dyDescent="0.25">
      <c r="A16" s="54">
        <v>825</v>
      </c>
      <c r="B16" s="56" t="s">
        <v>63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  <c r="H16" s="60">
        <v>0</v>
      </c>
      <c r="I16" s="39" t="str">
        <f t="shared" si="1"/>
        <v>задолженность отсутствует</v>
      </c>
      <c r="J16" s="3">
        <f t="shared" si="0"/>
        <v>5</v>
      </c>
    </row>
    <row r="17" spans="1:10" ht="25.5" customHeight="1" x14ac:dyDescent="0.25">
      <c r="A17" s="54">
        <v>830</v>
      </c>
      <c r="B17" s="56" t="s">
        <v>53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  <c r="H17" s="60">
        <v>0</v>
      </c>
      <c r="I17" s="39" t="str">
        <f t="shared" si="1"/>
        <v>задолженность отсутствует</v>
      </c>
      <c r="J17" s="3">
        <f t="shared" si="0"/>
        <v>5</v>
      </c>
    </row>
    <row r="18" spans="1:10" ht="25.5" customHeight="1" x14ac:dyDescent="0.25">
      <c r="A18" s="54">
        <v>832</v>
      </c>
      <c r="B18" s="56" t="s">
        <v>45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  <c r="H18" s="60">
        <v>0</v>
      </c>
      <c r="I18" s="39" t="str">
        <f t="shared" si="1"/>
        <v>задолженность отсутствует</v>
      </c>
      <c r="J18" s="3">
        <f t="shared" si="0"/>
        <v>5</v>
      </c>
    </row>
    <row r="19" spans="1:10" ht="25.5" customHeight="1" x14ac:dyDescent="0.25">
      <c r="A19" s="54" t="s">
        <v>33</v>
      </c>
      <c r="B19" s="56" t="s">
        <v>54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  <c r="H19" s="60">
        <v>0</v>
      </c>
      <c r="I19" s="39" t="str">
        <f t="shared" si="1"/>
        <v>задолженность отсутствует</v>
      </c>
      <c r="J19" s="3">
        <f t="shared" si="0"/>
        <v>5</v>
      </c>
    </row>
    <row r="20" spans="1:10" ht="25.5" customHeight="1" x14ac:dyDescent="0.25">
      <c r="A20" s="54">
        <v>834</v>
      </c>
      <c r="B20" s="56" t="s">
        <v>13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  <c r="H20" s="60">
        <v>0</v>
      </c>
      <c r="I20" s="39" t="str">
        <f t="shared" si="1"/>
        <v>задолженность отсутствует</v>
      </c>
      <c r="J20" s="3">
        <f t="shared" si="0"/>
        <v>5</v>
      </c>
    </row>
    <row r="21" spans="1:10" ht="25.5" customHeight="1" x14ac:dyDescent="0.25">
      <c r="A21" s="54">
        <v>835</v>
      </c>
      <c r="B21" s="55" t="s">
        <v>34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  <c r="H21" s="60">
        <v>0</v>
      </c>
      <c r="I21" s="39" t="str">
        <f t="shared" si="1"/>
        <v>задолженность отсутствует</v>
      </c>
      <c r="J21" s="3">
        <f t="shared" si="0"/>
        <v>5</v>
      </c>
    </row>
    <row r="22" spans="1:10" ht="25.5" customHeight="1" x14ac:dyDescent="0.25">
      <c r="A22" s="54" t="s">
        <v>49</v>
      </c>
      <c r="B22" s="55" t="s">
        <v>50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  <c r="H22" s="60">
        <v>0</v>
      </c>
      <c r="I22" s="39" t="str">
        <f t="shared" si="1"/>
        <v>задолженность отсутствует</v>
      </c>
      <c r="J22" s="3">
        <f t="shared" si="0"/>
        <v>5</v>
      </c>
    </row>
    <row r="23" spans="1:10" ht="25.5" customHeight="1" x14ac:dyDescent="0.25">
      <c r="A23" s="54">
        <v>840</v>
      </c>
      <c r="B23" s="56" t="s">
        <v>14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  <c r="H23" s="60">
        <v>0</v>
      </c>
      <c r="I23" s="50" t="str">
        <f t="shared" ref="I23" si="2">IF(H23=0,"задолженность отсутствует",IF(AND(G23=0,H23&gt;0),100,(H23-G23)/G23*100))</f>
        <v>задолженность отсутствует</v>
      </c>
      <c r="J23" s="48">
        <f t="shared" ref="J23" si="3">IF(OR(I23="задолженность отсутствует",I23&lt;-75),5,IF(AND(I23&gt;-75,I23&lt;=-50),4,IF(AND(I23&gt;-50,I23&lt;=-25),3,IF(AND(I23&gt;-25,I23&lt;=-10),2,0))))</f>
        <v>5</v>
      </c>
    </row>
    <row r="24" spans="1:10" ht="25.5" customHeight="1" x14ac:dyDescent="0.25">
      <c r="A24" s="54">
        <v>843</v>
      </c>
      <c r="B24" s="55" t="s">
        <v>64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  <c r="H24" s="60">
        <v>0</v>
      </c>
      <c r="I24" s="39" t="str">
        <f t="shared" si="1"/>
        <v>задолженность отсутствует</v>
      </c>
      <c r="J24" s="3">
        <f t="shared" si="0"/>
        <v>5</v>
      </c>
    </row>
    <row r="25" spans="1:10" ht="25.5" customHeight="1" x14ac:dyDescent="0.25">
      <c r="A25" s="54" t="s">
        <v>35</v>
      </c>
      <c r="B25" s="55" t="s">
        <v>65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  <c r="H25" s="60">
        <v>0</v>
      </c>
      <c r="I25" s="39" t="str">
        <f t="shared" si="1"/>
        <v>задолженность отсутствует</v>
      </c>
      <c r="J25" s="3">
        <f t="shared" si="0"/>
        <v>5</v>
      </c>
    </row>
    <row r="26" spans="1:10" ht="25.5" customHeight="1" x14ac:dyDescent="0.25">
      <c r="A26" s="54">
        <v>846</v>
      </c>
      <c r="B26" s="56" t="s">
        <v>46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  <c r="H26" s="60">
        <v>0</v>
      </c>
      <c r="I26" s="39" t="str">
        <f t="shared" si="1"/>
        <v>задолженность отсутствует</v>
      </c>
      <c r="J26" s="3">
        <f t="shared" si="0"/>
        <v>5</v>
      </c>
    </row>
    <row r="27" spans="1:10" ht="25.5" customHeight="1" x14ac:dyDescent="0.25">
      <c r="A27" s="54" t="s">
        <v>36</v>
      </c>
      <c r="B27" s="56" t="s">
        <v>37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  <c r="H27" s="60">
        <v>0</v>
      </c>
      <c r="I27" s="39" t="str">
        <f t="shared" si="1"/>
        <v>задолженность отсутствует</v>
      </c>
      <c r="J27" s="3">
        <f t="shared" si="0"/>
        <v>5</v>
      </c>
    </row>
    <row r="28" spans="1:10" ht="25.5" customHeight="1" x14ac:dyDescent="0.25">
      <c r="A28" s="54">
        <v>855</v>
      </c>
      <c r="B28" s="56" t="s">
        <v>15</v>
      </c>
      <c r="C28" s="60">
        <v>0</v>
      </c>
      <c r="D28" s="60">
        <v>0</v>
      </c>
      <c r="E28" s="60">
        <v>0</v>
      </c>
      <c r="F28" s="60">
        <v>0</v>
      </c>
      <c r="G28" s="60">
        <v>0</v>
      </c>
      <c r="H28" s="60">
        <v>0</v>
      </c>
      <c r="I28" s="39" t="str">
        <f t="shared" si="1"/>
        <v>задолженность отсутствует</v>
      </c>
      <c r="J28" s="3">
        <f t="shared" si="0"/>
        <v>5</v>
      </c>
    </row>
    <row r="29" spans="1:10" ht="25.5" customHeight="1" x14ac:dyDescent="0.25">
      <c r="A29" s="54">
        <v>856</v>
      </c>
      <c r="B29" s="56" t="s">
        <v>16</v>
      </c>
      <c r="C29" s="60">
        <v>0</v>
      </c>
      <c r="D29" s="60">
        <v>0</v>
      </c>
      <c r="E29" s="60">
        <v>0</v>
      </c>
      <c r="F29" s="60">
        <v>0</v>
      </c>
      <c r="G29" s="60">
        <v>0</v>
      </c>
      <c r="H29" s="60">
        <v>0</v>
      </c>
      <c r="I29" s="39" t="str">
        <f t="shared" si="1"/>
        <v>задолженность отсутствует</v>
      </c>
      <c r="J29" s="3">
        <f>IF(OR(I29="задолженность отсутствует",I29&lt;-75),5,IF(AND(I29&gt;-75,I29&lt;=-50),4,IF(AND(I29&gt;-50,I29&lt;=-25),3,IF(AND(I29&gt;-25,I29&lt;=-10),2,0))))</f>
        <v>5</v>
      </c>
    </row>
    <row r="30" spans="1:10" ht="25.5" customHeight="1" x14ac:dyDescent="0.25">
      <c r="A30" s="54">
        <v>861</v>
      </c>
      <c r="B30" s="56" t="s">
        <v>66</v>
      </c>
      <c r="C30" s="60">
        <v>0</v>
      </c>
      <c r="D30" s="60">
        <v>0</v>
      </c>
      <c r="E30" s="60">
        <v>0</v>
      </c>
      <c r="F30" s="60">
        <v>0</v>
      </c>
      <c r="G30" s="60">
        <v>0</v>
      </c>
      <c r="H30" s="60">
        <v>0</v>
      </c>
      <c r="I30" s="39" t="str">
        <f t="shared" si="1"/>
        <v>задолженность отсутствует</v>
      </c>
      <c r="J30" s="3">
        <f t="shared" ref="J30:J34" si="4">IF(OR(I30="задолженность отсутствует",I30&lt;-75),5,IF(AND(I30&gt;-75,I30&lt;=-50),4,IF(AND(I30&gt;-50,I30&lt;=-25),3,IF(AND(I30&gt;-25,I30&lt;=-10),2,0))))</f>
        <v>5</v>
      </c>
    </row>
    <row r="31" spans="1:10" ht="25.5" customHeight="1" x14ac:dyDescent="0.25">
      <c r="A31" s="54">
        <v>875</v>
      </c>
      <c r="B31" s="56" t="s">
        <v>17</v>
      </c>
      <c r="C31" s="60">
        <v>0</v>
      </c>
      <c r="D31" s="60">
        <v>0</v>
      </c>
      <c r="E31" s="60">
        <v>0</v>
      </c>
      <c r="F31" s="60">
        <v>0</v>
      </c>
      <c r="G31" s="60">
        <v>0</v>
      </c>
      <c r="H31" s="60">
        <v>0</v>
      </c>
      <c r="I31" s="39" t="str">
        <f>IF(H31=0,"задолженность отсутствует",IF(AND(G31=0,H31&gt;0),100,(H31-G31)/G31*100))</f>
        <v>задолженность отсутствует</v>
      </c>
      <c r="J31" s="3">
        <f t="shared" si="4"/>
        <v>5</v>
      </c>
    </row>
    <row r="32" spans="1:10" ht="25.5" customHeight="1" x14ac:dyDescent="0.25">
      <c r="A32" s="54">
        <v>880</v>
      </c>
      <c r="B32" s="55" t="s">
        <v>67</v>
      </c>
      <c r="C32" s="60">
        <v>2.4</v>
      </c>
      <c r="D32" s="60">
        <v>2.4</v>
      </c>
      <c r="E32" s="60">
        <v>0</v>
      </c>
      <c r="F32" s="60">
        <v>0</v>
      </c>
      <c r="G32" s="60">
        <v>2.4</v>
      </c>
      <c r="H32" s="60">
        <v>2.4</v>
      </c>
      <c r="I32" s="39">
        <f t="shared" si="1"/>
        <v>0</v>
      </c>
      <c r="J32" s="3">
        <f t="shared" si="4"/>
        <v>0</v>
      </c>
    </row>
    <row r="33" spans="1:10" ht="25.5" customHeight="1" x14ac:dyDescent="0.25">
      <c r="A33" s="54">
        <v>886</v>
      </c>
      <c r="B33" s="55" t="s">
        <v>47</v>
      </c>
      <c r="C33" s="60">
        <v>0</v>
      </c>
      <c r="D33" s="60">
        <v>0</v>
      </c>
      <c r="E33" s="60">
        <v>0</v>
      </c>
      <c r="F33" s="60">
        <v>0</v>
      </c>
      <c r="G33" s="60">
        <v>0</v>
      </c>
      <c r="H33" s="60">
        <v>0</v>
      </c>
      <c r="I33" s="39" t="str">
        <f t="shared" si="1"/>
        <v>задолженность отсутствует</v>
      </c>
      <c r="J33" s="3">
        <f t="shared" si="4"/>
        <v>5</v>
      </c>
    </row>
    <row r="34" spans="1:10" ht="25.5" customHeight="1" x14ac:dyDescent="0.25">
      <c r="A34" s="54">
        <v>892</v>
      </c>
      <c r="B34" s="55" t="s">
        <v>38</v>
      </c>
      <c r="C34" s="60">
        <v>171071.39</v>
      </c>
      <c r="D34" s="60">
        <v>0</v>
      </c>
      <c r="E34" s="60">
        <v>0</v>
      </c>
      <c r="F34" s="60">
        <v>0</v>
      </c>
      <c r="G34" s="60">
        <v>171071.39</v>
      </c>
      <c r="H34" s="60">
        <v>0</v>
      </c>
      <c r="I34" s="39" t="str">
        <f t="shared" si="1"/>
        <v>задолженность отсутствует</v>
      </c>
      <c r="J34" s="3">
        <f t="shared" si="4"/>
        <v>5</v>
      </c>
    </row>
    <row r="35" spans="1:10" x14ac:dyDescent="0.25">
      <c r="A35" s="10"/>
      <c r="B35" s="10"/>
    </row>
    <row r="36" spans="1:10" x14ac:dyDescent="0.25">
      <c r="A36" s="10"/>
      <c r="B36" s="10"/>
    </row>
    <row r="37" spans="1:10" x14ac:dyDescent="0.25">
      <c r="A37" s="10"/>
      <c r="B37" s="10"/>
    </row>
    <row r="38" spans="1:10" x14ac:dyDescent="0.25">
      <c r="A38" s="10"/>
      <c r="B38" s="10"/>
    </row>
    <row r="39" spans="1:10" x14ac:dyDescent="0.25">
      <c r="A39" s="10"/>
      <c r="B39" s="10"/>
    </row>
    <row r="40" spans="1:10" x14ac:dyDescent="0.25">
      <c r="A40" s="10"/>
      <c r="B40" s="10"/>
    </row>
    <row r="41" spans="1:10" x14ac:dyDescent="0.25">
      <c r="A41" s="10"/>
      <c r="B41" s="10"/>
      <c r="C41" s="21"/>
      <c r="D41" s="21"/>
      <c r="E41" s="10"/>
      <c r="F41" s="10"/>
      <c r="G41" s="10"/>
      <c r="H41" s="10"/>
    </row>
    <row r="42" spans="1:10" x14ac:dyDescent="0.25">
      <c r="A42" s="10"/>
      <c r="B42" s="10"/>
      <c r="C42" s="21"/>
      <c r="D42" s="21"/>
      <c r="E42" s="10"/>
      <c r="F42" s="10"/>
      <c r="G42" s="10"/>
      <c r="H42" s="10"/>
    </row>
    <row r="43" spans="1:10" x14ac:dyDescent="0.25">
      <c r="A43" s="10"/>
      <c r="B43" s="10"/>
      <c r="C43" s="21"/>
      <c r="D43" s="21"/>
      <c r="E43" s="10"/>
      <c r="F43" s="10"/>
      <c r="G43" s="10"/>
      <c r="H43" s="10"/>
    </row>
    <row r="44" spans="1:10" x14ac:dyDescent="0.25">
      <c r="A44" s="10"/>
      <c r="B44" s="10"/>
      <c r="C44" s="21"/>
      <c r="D44" s="21"/>
      <c r="E44" s="10"/>
      <c r="F44" s="10"/>
      <c r="G44" s="10"/>
      <c r="H44" s="10"/>
    </row>
    <row r="45" spans="1:10" x14ac:dyDescent="0.25">
      <c r="A45" s="10"/>
      <c r="B45" s="10"/>
      <c r="C45" s="21"/>
      <c r="D45" s="21"/>
      <c r="E45" s="10"/>
      <c r="F45" s="10"/>
      <c r="G45" s="10"/>
      <c r="H45" s="10"/>
    </row>
    <row r="46" spans="1:10" x14ac:dyDescent="0.25">
      <c r="A46" s="10"/>
      <c r="B46" s="10"/>
      <c r="C46" s="21"/>
      <c r="D46" s="21"/>
      <c r="E46" s="10"/>
      <c r="F46" s="10"/>
      <c r="G46" s="10"/>
      <c r="H46" s="10"/>
    </row>
    <row r="47" spans="1:10" x14ac:dyDescent="0.25">
      <c r="A47" s="10"/>
      <c r="B47" s="10"/>
      <c r="C47" s="21"/>
      <c r="D47" s="21"/>
      <c r="E47" s="10"/>
      <c r="F47" s="10"/>
      <c r="G47" s="10"/>
      <c r="H47" s="10"/>
    </row>
    <row r="48" spans="1:10" x14ac:dyDescent="0.25">
      <c r="A48" s="16"/>
      <c r="B48" s="16"/>
      <c r="C48" s="22"/>
      <c r="D48" s="22"/>
      <c r="E48" s="16"/>
      <c r="F48" s="16"/>
      <c r="G48" s="16"/>
      <c r="H48" s="16"/>
    </row>
    <row r="49" spans="1:8" x14ac:dyDescent="0.25">
      <c r="A49" s="16"/>
      <c r="B49" s="16"/>
      <c r="C49" s="22"/>
      <c r="D49" s="22"/>
      <c r="E49" s="16"/>
      <c r="F49" s="16"/>
      <c r="G49" s="16"/>
      <c r="H49" s="16"/>
    </row>
    <row r="50" spans="1:8" x14ac:dyDescent="0.25">
      <c r="A50" s="16"/>
      <c r="B50" s="16"/>
      <c r="C50" s="22"/>
      <c r="D50" s="22"/>
      <c r="E50" s="16"/>
      <c r="F50" s="16"/>
      <c r="G50" s="16"/>
      <c r="H50" s="16"/>
    </row>
    <row r="51" spans="1:8" x14ac:dyDescent="0.25">
      <c r="A51" s="16"/>
      <c r="B51" s="16"/>
      <c r="C51" s="22"/>
      <c r="D51" s="22"/>
      <c r="E51" s="16"/>
      <c r="F51" s="16"/>
      <c r="G51" s="16"/>
      <c r="H51" s="16"/>
    </row>
    <row r="52" spans="1:8" x14ac:dyDescent="0.25">
      <c r="A52" s="16"/>
      <c r="B52" s="16"/>
      <c r="C52" s="22"/>
      <c r="D52" s="22"/>
      <c r="E52" s="16"/>
      <c r="F52" s="16"/>
      <c r="G52" s="16"/>
      <c r="H52" s="16"/>
    </row>
    <row r="53" spans="1:8" x14ac:dyDescent="0.25">
      <c r="A53" s="16"/>
      <c r="B53" s="16"/>
      <c r="C53" s="22"/>
      <c r="D53" s="22"/>
      <c r="E53" s="16"/>
      <c r="F53" s="16"/>
      <c r="G53" s="16"/>
      <c r="H53" s="16"/>
    </row>
    <row r="54" spans="1:8" x14ac:dyDescent="0.25">
      <c r="A54" s="16"/>
      <c r="B54" s="16"/>
      <c r="C54" s="22"/>
      <c r="D54" s="22"/>
      <c r="E54" s="16"/>
      <c r="F54" s="16"/>
      <c r="G54" s="16"/>
      <c r="H54" s="16"/>
    </row>
    <row r="55" spans="1:8" x14ac:dyDescent="0.25">
      <c r="A55" s="16"/>
      <c r="B55" s="16"/>
      <c r="C55" s="22"/>
      <c r="D55" s="22"/>
      <c r="E55" s="16"/>
      <c r="F55" s="16"/>
      <c r="G55" s="16"/>
      <c r="H55" s="16"/>
    </row>
    <row r="56" spans="1:8" x14ac:dyDescent="0.25">
      <c r="A56" s="16"/>
      <c r="B56" s="16"/>
      <c r="C56" s="22"/>
      <c r="D56" s="22"/>
      <c r="E56" s="16"/>
      <c r="F56" s="16"/>
      <c r="G56" s="16"/>
      <c r="H56" s="16"/>
    </row>
    <row r="57" spans="1:8" x14ac:dyDescent="0.25">
      <c r="A57" s="16"/>
      <c r="B57" s="16"/>
      <c r="C57" s="22"/>
      <c r="D57" s="22"/>
      <c r="E57" s="16"/>
      <c r="F57" s="16"/>
      <c r="G57" s="16"/>
      <c r="H57" s="16"/>
    </row>
    <row r="58" spans="1:8" x14ac:dyDescent="0.25">
      <c r="A58" s="16"/>
      <c r="B58" s="16"/>
      <c r="C58" s="22"/>
      <c r="D58" s="22"/>
      <c r="E58" s="16"/>
      <c r="F58" s="16"/>
      <c r="G58" s="16"/>
      <c r="H58" s="16"/>
    </row>
    <row r="59" spans="1:8" x14ac:dyDescent="0.25">
      <c r="A59" s="16"/>
      <c r="B59" s="16"/>
      <c r="C59" s="22"/>
      <c r="D59" s="22"/>
      <c r="E59" s="16"/>
      <c r="F59" s="16"/>
      <c r="G59" s="16"/>
      <c r="H59" s="16"/>
    </row>
    <row r="60" spans="1:8" x14ac:dyDescent="0.25">
      <c r="A60" s="16"/>
      <c r="B60" s="16"/>
      <c r="C60" s="22"/>
      <c r="D60" s="22"/>
      <c r="E60" s="16"/>
      <c r="F60" s="16"/>
      <c r="G60" s="16"/>
      <c r="H60" s="16"/>
    </row>
    <row r="61" spans="1:8" x14ac:dyDescent="0.25">
      <c r="A61" s="16"/>
      <c r="B61" s="16"/>
      <c r="C61" s="22"/>
      <c r="D61" s="22"/>
      <c r="E61" s="16"/>
      <c r="F61" s="16"/>
      <c r="G61" s="16"/>
      <c r="H61" s="16"/>
    </row>
    <row r="62" spans="1:8" x14ac:dyDescent="0.25">
      <c r="A62" s="16"/>
      <c r="B62" s="16"/>
      <c r="C62" s="22"/>
      <c r="D62" s="22"/>
      <c r="E62" s="16"/>
      <c r="F62" s="16"/>
      <c r="G62" s="16"/>
      <c r="H62" s="16"/>
    </row>
    <row r="63" spans="1:8" x14ac:dyDescent="0.25">
      <c r="A63" s="16"/>
      <c r="B63" s="16"/>
      <c r="C63" s="22"/>
      <c r="D63" s="22"/>
      <c r="E63" s="16"/>
      <c r="F63" s="16"/>
      <c r="G63" s="16"/>
      <c r="H63" s="16"/>
    </row>
    <row r="64" spans="1:8" x14ac:dyDescent="0.25">
      <c r="A64" s="16"/>
      <c r="B64" s="16"/>
      <c r="C64" s="22"/>
      <c r="D64" s="22"/>
      <c r="E64" s="16"/>
      <c r="F64" s="16"/>
      <c r="G64" s="16"/>
      <c r="H64" s="16"/>
    </row>
    <row r="65" spans="1:8" x14ac:dyDescent="0.25">
      <c r="A65" s="16"/>
      <c r="B65" s="16"/>
      <c r="C65" s="22"/>
      <c r="D65" s="22"/>
      <c r="E65" s="16"/>
      <c r="F65" s="16"/>
      <c r="G65" s="16"/>
      <c r="H65" s="16"/>
    </row>
    <row r="66" spans="1:8" x14ac:dyDescent="0.25">
      <c r="A66" s="16"/>
      <c r="B66" s="16"/>
      <c r="C66" s="22"/>
      <c r="D66" s="22"/>
      <c r="E66" s="16"/>
      <c r="F66" s="16"/>
      <c r="G66" s="16"/>
      <c r="H66" s="16"/>
    </row>
    <row r="67" spans="1:8" x14ac:dyDescent="0.25">
      <c r="A67" s="16"/>
      <c r="B67" s="16"/>
      <c r="C67" s="22"/>
      <c r="D67" s="22"/>
      <c r="E67" s="16"/>
      <c r="F67" s="16"/>
      <c r="G67" s="16"/>
      <c r="H67" s="16"/>
    </row>
    <row r="68" spans="1:8" x14ac:dyDescent="0.25">
      <c r="A68" s="16"/>
      <c r="B68" s="16"/>
      <c r="C68" s="22"/>
      <c r="D68" s="22"/>
      <c r="E68" s="16"/>
      <c r="F68" s="16"/>
      <c r="G68" s="16"/>
      <c r="H68" s="16"/>
    </row>
  </sheetData>
  <mergeCells count="4">
    <mergeCell ref="C4:F4"/>
    <mergeCell ref="C1:D1"/>
    <mergeCell ref="E1:F1"/>
    <mergeCell ref="G1:H1"/>
  </mergeCells>
  <phoneticPr fontId="11" type="noConversion"/>
  <printOptions gridLines="1"/>
  <pageMargins left="0.70866141732283472" right="0.70866141732283472" top="0.74803149606299213" bottom="0.74803149606299213" header="0.35433070866141736" footer="0.35433070866141736"/>
  <pageSetup paperSize="9" scale="49" fitToHeight="0" orientation="portrait" r:id="rId1"/>
  <headerFooter>
    <oddHeader>&amp;C&amp;"Times New Roman,полужирный"&amp;9Расчет и оценка показателя 2.4 "Рост (снижение) просроченной кредиторской задолженности ГРБС и государственных учреждений, подведомственных ГРБС"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Свод по группе 2</vt:lpstr>
      <vt:lpstr>2.1</vt:lpstr>
      <vt:lpstr>2.3</vt:lpstr>
      <vt:lpstr>2.4</vt:lpstr>
      <vt:lpstr>'2.1'!Заголовки_для_печати</vt:lpstr>
      <vt:lpstr>'2.3'!Заголовки_для_печати</vt:lpstr>
      <vt:lpstr>'2.4'!Заголовки_для_печати</vt:lpstr>
      <vt:lpstr>'Свод по группе 2'!Заголовки_для_печати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Гордеева Яна Константиновна</cp:lastModifiedBy>
  <cp:lastPrinted>2016-08-17T03:23:31Z</cp:lastPrinted>
  <dcterms:created xsi:type="dcterms:W3CDTF">2012-03-26T05:12:16Z</dcterms:created>
  <dcterms:modified xsi:type="dcterms:W3CDTF">2016-08-17T03:23:32Z</dcterms:modified>
</cp:coreProperties>
</file>